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Razpisna dokumentacija\Objava Prehrambno blago 26-28\Predračuni\"/>
    </mc:Choice>
  </mc:AlternateContent>
  <xr:revisionPtr revIDLastSave="0" documentId="13_ncr:1_{1D604F34-01AB-4B9B-ACB0-EEE35BB74F62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2" state="hidden" r:id="rId1"/>
    <sheet name="Predračun" sheetId="1" r:id="rId2"/>
  </sheets>
  <definedNames>
    <definedName name="_xlnm.Print_Area" localSheetId="1">Predračun!$A$1:$P$66</definedName>
    <definedName name="_xlnm.Print_Titles" localSheetId="1">Predračun!$14:$14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9" i="1" l="1"/>
  <c r="O50" i="1"/>
  <c r="O18" i="1"/>
  <c r="P18" i="1"/>
  <c r="O59" i="1"/>
  <c r="P59" i="1" s="1"/>
  <c r="O60" i="1"/>
  <c r="P60" i="1" s="1"/>
  <c r="O61" i="1"/>
  <c r="P61" i="1" s="1"/>
  <c r="P50" i="1"/>
  <c r="O51" i="1"/>
  <c r="P51" i="1" s="1"/>
  <c r="O52" i="1"/>
  <c r="P52" i="1" s="1"/>
  <c r="O53" i="1"/>
  <c r="P53" i="1" s="1"/>
  <c r="O26" i="1"/>
  <c r="P26" i="1" s="1"/>
  <c r="O45" i="1"/>
  <c r="P45" i="1" s="1"/>
  <c r="O25" i="1" l="1"/>
  <c r="P25" i="1" s="1"/>
  <c r="O24" i="1"/>
  <c r="P24" i="1" s="1"/>
  <c r="O27" i="1"/>
  <c r="O17" i="1"/>
  <c r="O19" i="1"/>
  <c r="I17" i="1"/>
  <c r="I19" i="1"/>
  <c r="O37" i="1"/>
  <c r="O38" i="1"/>
  <c r="O40" i="1"/>
  <c r="P19" i="1" l="1"/>
  <c r="P17" i="1"/>
  <c r="P37" i="1"/>
  <c r="I27" i="1"/>
  <c r="P27" i="1" s="1"/>
  <c r="I48" i="1"/>
  <c r="O16" i="1" l="1"/>
  <c r="P16" i="1" s="1"/>
  <c r="O20" i="1"/>
  <c r="P20" i="1" s="1"/>
  <c r="O21" i="1"/>
  <c r="P21" i="1" s="1"/>
  <c r="O22" i="1"/>
  <c r="P22" i="1" s="1"/>
  <c r="O23" i="1"/>
  <c r="P23" i="1" s="1"/>
  <c r="O28" i="1"/>
  <c r="P28" i="1" s="1"/>
  <c r="O29" i="1"/>
  <c r="O30" i="1"/>
  <c r="P30" i="1" s="1"/>
  <c r="O31" i="1"/>
  <c r="P31" i="1" s="1"/>
  <c r="O32" i="1"/>
  <c r="P32" i="1" s="1"/>
  <c r="O33" i="1"/>
  <c r="O34" i="1"/>
  <c r="P34" i="1" s="1"/>
  <c r="O35" i="1"/>
  <c r="P35" i="1" s="1"/>
  <c r="O36" i="1"/>
  <c r="P36" i="1" s="1"/>
  <c r="O41" i="1"/>
  <c r="O42" i="1"/>
  <c r="P42" i="1" s="1"/>
  <c r="O43" i="1"/>
  <c r="P43" i="1" s="1"/>
  <c r="O44" i="1"/>
  <c r="O46" i="1"/>
  <c r="P46" i="1" s="1"/>
  <c r="P48" i="1"/>
  <c r="O49" i="1"/>
  <c r="P49" i="1" s="1"/>
  <c r="O54" i="1"/>
  <c r="P54" i="1" s="1"/>
  <c r="O55" i="1"/>
  <c r="O56" i="1"/>
  <c r="O57" i="1"/>
  <c r="O58" i="1"/>
  <c r="P58" i="1" s="1"/>
  <c r="O15" i="1" l="1"/>
  <c r="P15" i="1" s="1"/>
  <c r="H29" i="1"/>
  <c r="P29" i="1" s="1"/>
  <c r="H33" i="1"/>
  <c r="P33" i="1" s="1"/>
  <c r="P40" i="1"/>
  <c r="P41" i="1"/>
  <c r="P44" i="1"/>
  <c r="P47" i="1"/>
  <c r="P55" i="1"/>
  <c r="P56" i="1"/>
  <c r="P57" i="1"/>
  <c r="P38" i="1" l="1"/>
  <c r="P6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Tanja Mavri</author>
  </authors>
  <commentList>
    <comment ref="O39" authorId="0" shapeId="0" xr:uid="{EF0B2A6E-6D89-4026-A277-6B67015222A1}">
      <text>
        <r>
          <rPr>
            <b/>
            <sz val="9"/>
            <color indexed="81"/>
            <rFont val="Segoe UI"/>
            <family val="2"/>
            <charset val="238"/>
          </rPr>
          <t>Tanja Mavri:</t>
        </r>
        <r>
          <rPr>
            <sz val="9"/>
            <color indexed="81"/>
            <rFont val="Segoe UI"/>
            <family val="2"/>
            <charset val="238"/>
          </rPr>
          <t xml:space="preserve">
Popravek - naročnik je odklenil celico. Ponudnik sam vnese ceno artikla z DDV, po stopnji DDV iz njegove ponudbe.</t>
        </r>
      </text>
    </comment>
    <comment ref="O47" authorId="0" shapeId="0" xr:uid="{A7503012-C14E-42EB-B86C-463FFD2C0F64}">
      <text>
        <r>
          <rPr>
            <b/>
            <sz val="9"/>
            <color indexed="81"/>
            <rFont val="Segoe UI"/>
            <family val="2"/>
            <charset val="238"/>
          </rPr>
          <t>Tanja Mavri:</t>
        </r>
        <r>
          <rPr>
            <sz val="9"/>
            <color indexed="81"/>
            <rFont val="Segoe UI"/>
            <family val="2"/>
            <charset val="238"/>
          </rPr>
          <t xml:space="preserve">
Popravek - naročnik je odklenil celico. Ponudnik sam vnese ceno artikla z DDV, po stopnji DDV iz njegove ponudbe.</t>
        </r>
      </text>
    </comment>
    <comment ref="O48" authorId="0" shapeId="0" xr:uid="{5F47A632-CF3C-408B-A8AE-AA355191F357}">
      <text>
        <r>
          <rPr>
            <b/>
            <sz val="9"/>
            <color indexed="81"/>
            <rFont val="Segoe UI"/>
            <family val="2"/>
            <charset val="238"/>
          </rPr>
          <t>Tanja Mavri:</t>
        </r>
        <r>
          <rPr>
            <sz val="9"/>
            <color indexed="81"/>
            <rFont val="Segoe UI"/>
            <family val="2"/>
            <charset val="238"/>
          </rPr>
          <t xml:space="preserve">
Popravek - naročnik je odklenil celico. Ponudnik sam vnese ceno artikla z DDV, po stopnji DDV iz njegove ponudbe.</t>
        </r>
      </text>
    </comment>
  </commentList>
</comments>
</file>

<file path=xl/sharedStrings.xml><?xml version="1.0" encoding="utf-8"?>
<sst xmlns="http://schemas.openxmlformats.org/spreadsheetml/2006/main" count="213" uniqueCount="134">
  <si>
    <t>Ponudnik:</t>
  </si>
  <si>
    <t>OBR-5/VI</t>
  </si>
  <si>
    <t>Naročnik: DOM UPOKOJENCEV PODBRDO</t>
  </si>
  <si>
    <t xml:space="preserve">                   PODBRDO 33</t>
  </si>
  <si>
    <t xml:space="preserve">                   5243 PODBRDO</t>
  </si>
  <si>
    <t>PREDRAČUN št.</t>
  </si>
  <si>
    <t>ARTIKEL</t>
  </si>
  <si>
    <t>TOLMIN</t>
  </si>
  <si>
    <t>PODBRDO</t>
  </si>
  <si>
    <t>ENOTA MERE</t>
  </si>
  <si>
    <t>SKUPNA VSOTA z DDV v €</t>
  </si>
  <si>
    <t>1.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</si>
  <si>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</si>
  <si>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</si>
  <si>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</si>
  <si>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</si>
  <si>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</si>
  <si>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</si>
  <si>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</si>
  <si>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</si>
  <si>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</si>
  <si>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</si>
  <si>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</si>
  <si>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</si>
  <si>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</si>
  <si>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</si>
  <si>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</si>
  <si>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20.</t>
  </si>
  <si>
    <t>23.</t>
  </si>
  <si>
    <t>25.</t>
  </si>
  <si>
    <t>26.</t>
  </si>
  <si>
    <t>27.</t>
  </si>
  <si>
    <t>29.</t>
  </si>
  <si>
    <t>CENA brez DDV v €</t>
  </si>
  <si>
    <t>CENA z DDV v €</t>
  </si>
  <si>
    <t>kom</t>
  </si>
  <si>
    <t>2.</t>
  </si>
  <si>
    <t>9.</t>
  </si>
  <si>
    <t>17.</t>
  </si>
  <si>
    <t>21.</t>
  </si>
  <si>
    <t>22.</t>
  </si>
  <si>
    <t>24.</t>
  </si>
  <si>
    <t>28.</t>
  </si>
  <si>
    <t>PETROVOBRDO</t>
  </si>
  <si>
    <t>Št.</t>
  </si>
  <si>
    <t>CENA BREZ  DDV V EUR</t>
  </si>
  <si>
    <t>CENA Z  DDV V EUR</t>
  </si>
  <si>
    <t>Artikel, ki ga ponuja ponudnik</t>
  </si>
  <si>
    <t>Datum</t>
  </si>
  <si>
    <t>Žig in podpis ponudnika</t>
  </si>
  <si>
    <t>Šifra</t>
  </si>
  <si>
    <t>Čokolada jedilna (enakovreden kot Milka), 1000g</t>
  </si>
  <si>
    <t>Čokolada z lešniki (enakovreden kot Milka),100g</t>
  </si>
  <si>
    <t>Čokolada iz žitaric in sadja - razni okusi (enakvreden kot Frutabela), 30g</t>
  </si>
  <si>
    <t>Čokoladni namaz-mešanica kakavovega in mlečnega namaza z lešniki (enakovreden kot Viki krema), 20g</t>
  </si>
  <si>
    <t>Čokoladni namaz-mešanica kakavovega in mlečnega namaza z lešniki (enakovreden kot Viki krema), 40g</t>
  </si>
  <si>
    <t>Čokoladni namaz-mešanica kakavovega in lešnikovega namaza (enakovreden kot Nutella) 750g</t>
  </si>
  <si>
    <t>Hrustljave žitne krogljice s kakavom (enakovreden kot Nestle Nesquik), 400g</t>
  </si>
  <si>
    <t>Kakav instant (25% kakava), (enakovreden kot Benquik), 1000g</t>
  </si>
  <si>
    <t>Kavovine (enakovreden kot Frank, Divka), 250g</t>
  </si>
  <si>
    <t>Kava, prava (enakovreden kot Loka kava),  100g</t>
  </si>
  <si>
    <t>Mešanica kavnih nadomestkov (enakovreden kot Proja), 250g</t>
  </si>
  <si>
    <t>Kosmiči iz žitaric in čokolade (enakovreden Čokolino, Podravka), 1800g</t>
  </si>
  <si>
    <t>Kosmiči iz žitaric in čokolade (enakovreden Čokolešnik, Podravka), 1800g</t>
  </si>
  <si>
    <t>Kosmiči iz žitaric in sadja (enakovreden kot Frutolino, Podravka), 200g</t>
  </si>
  <si>
    <t>Mleko v prahu, polnomastno (enakovreden kot Pomurske mlekarne), 500g</t>
  </si>
  <si>
    <t>Čajni kolutiči (enakovreden kot keksi Varie), 1000g</t>
  </si>
  <si>
    <t>Čajno pecivo oblito s čokolado (enakovreden kot Domačica), 350g</t>
  </si>
  <si>
    <t>Keksi masleni (enakovreden "Petit Keksi"), 920g</t>
  </si>
  <si>
    <t>Keksi piknik, diet (enakovreden kot Koestlin), 240g</t>
  </si>
  <si>
    <t>Keksi iz biskvitnega testa, savoiardi (enakovreden kot Mlinotest), 400g</t>
  </si>
  <si>
    <t>Mini roladica (enakovreden kot Gorenjka, Žito), 280g (10/1)</t>
  </si>
  <si>
    <t xml:space="preserve">Rogljički - croissant, kakav (enakovreden kot croissant Gusparo), 270g (6/1) </t>
  </si>
  <si>
    <t>Rogljički - croissant, marelica (enakovreden kot croissant Gusparo), 270g (6/1)</t>
  </si>
  <si>
    <t>Vafelj oblit s čokolado (enakovreden kot Milka), 38g</t>
  </si>
  <si>
    <t>Puding, instant, čokolada (enakovreden kot Royal), 1000g</t>
  </si>
  <si>
    <t>Puding, instant, vanilija (enakovreden kot Royal), 1000g</t>
  </si>
  <si>
    <t>Čaj, hibiskus, filter (enakovreden kot Žito - 1001 cvet), 80g</t>
  </si>
  <si>
    <t>Čaj, kamilica, filter (enakovreden kot Žito - 1001 cvet), 40g</t>
  </si>
  <si>
    <t>Čaj, šipek (enakovreden kot Žito - 1001 cvet), 1000g</t>
  </si>
  <si>
    <t>Čaj, planinski (enakovreden kot Žito - 1001 cvet), 1000g</t>
  </si>
  <si>
    <t>Čaj, sadni, različni okusi (enakovreden kot Žito - 1001 cvet), 1000g</t>
  </si>
  <si>
    <t>Skupna vsota</t>
  </si>
  <si>
    <t>SLADKI PROGRAM IN NAPITKI</t>
  </si>
  <si>
    <t>SKUPNA VSOTAz DDV</t>
  </si>
  <si>
    <t>30.</t>
  </si>
  <si>
    <t>31.</t>
  </si>
  <si>
    <t>32.</t>
  </si>
  <si>
    <t>33.</t>
  </si>
  <si>
    <t>34.</t>
  </si>
  <si>
    <t>Q letno</t>
  </si>
  <si>
    <t>KOLIČINA</t>
  </si>
  <si>
    <t>Kakav v prahu 10-12% kakavovo maslo (enakovreden Kraš), 100g</t>
  </si>
  <si>
    <t>35.</t>
  </si>
  <si>
    <t>Kosmiči iz riža (enakovreden kot Rižolino), 200 g</t>
  </si>
  <si>
    <t>36.</t>
  </si>
  <si>
    <t>Čokolada mlečna (enakovredna kot Milka), 100g</t>
  </si>
  <si>
    <t>Čokolada iz žitaric in sadja - razni okusi (enakovreden kot Frutabela), 30g</t>
  </si>
  <si>
    <t>Kakav v prahu 10-12% kakavovo maslo (enakovreden kot Franc ali Kraš), 100g</t>
  </si>
  <si>
    <t>Kava, prava  (enakovreden kot Loka kava) 500g</t>
  </si>
  <si>
    <t>Čajno pecivo oblito s čokolado (enakovreden kot Domačica), 300g</t>
  </si>
  <si>
    <t>Bonboni žele (enakovredno kot Fruit Jelly, Šumi) 400g</t>
  </si>
  <si>
    <t>Bonboni žele 400g</t>
  </si>
  <si>
    <t>Čokoladni namaz-mešanica kakavovega in mlečnega namaza z lešniki (enakovreden kot Viki krema), 900g</t>
  </si>
  <si>
    <t>Čokoladni namaz-mešanica kakavovega in mlečnega namaza z lešniki (enakovreden kot Viki krema ali Sunny), 900g</t>
  </si>
  <si>
    <t>Bonboni čokoladni - čokolatini (enakovreden kot Rovelli), 400g</t>
  </si>
  <si>
    <t>37.</t>
  </si>
  <si>
    <t>38.</t>
  </si>
  <si>
    <t>Bonboni čokoladni - čokolatini 400g</t>
  </si>
  <si>
    <t>Keksi . Biskvitni s sadnim želejem pomaranča, obliti s čokolado (enakovreden kot Jaffa), 150 g</t>
  </si>
  <si>
    <t>Bonboni žele (enakovredno kot Fruit Jelly, Šumi) 100g</t>
  </si>
  <si>
    <t>Napolitanke 100 g (kot Podravka)</t>
  </si>
  <si>
    <t>Puding, instant, sadni različni okusi (enakovreden kot Royal), 1000g</t>
  </si>
  <si>
    <t>Čaj, zeliščni, kamilica</t>
  </si>
  <si>
    <t>Čaj meta</t>
  </si>
  <si>
    <t>Čaj janež - koromač</t>
  </si>
  <si>
    <t>OBR-3/XV</t>
  </si>
  <si>
    <t>Čaj, zeliščni, kamilica, 1000 g</t>
  </si>
  <si>
    <t>Čaj meta, 1000 g</t>
  </si>
  <si>
    <t>Čaj janež - koromač, 1000 g</t>
  </si>
  <si>
    <t>Beljakovinski mlečni napitek - različni okusi, 330 ml</t>
  </si>
  <si>
    <t>Čokolada bela (enakovredna kot Milka), 100 g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</si>
  <si>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</si>
  <si>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</si>
  <si>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</si>
  <si>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</si>
  <si>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</si>
  <si>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</si>
  <si>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</si>
  <si>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</si>
  <si>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</si>
  <si>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Hrustljave žitne krogljice s kakavom (enakovreden kot Nestle Nesquik), 375g</t>
  </si>
  <si>
    <t>Kosmiči iz riža (enakovreden kot Rižolino), 150 g</t>
  </si>
  <si>
    <t>Čajni kolutiči (enakovreden kot keksi Varie), 800g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</si>
</sst>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4" fontId="5" fillId="0" borderId="0" xfId="1" applyNumberFormat="1" applyFont="1" applyAlignment="1">
      <alignment horizontal="center" vertical="center"/>
    </xf>
    <xf numFmtId="0" fontId="5" fillId="0" borderId="0" xfId="0" applyFont="1"/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0" fontId="3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/>
    </xf>
    <xf numFmtId="0" fontId="3" fillId="3" borderId="2" xfId="1" applyFont="1" applyFill="1" applyBorder="1" applyAlignment="1">
      <alignment horizontal="left" vertical="center"/>
    </xf>
    <xf numFmtId="0" fontId="3" fillId="0" borderId="8" xfId="1" applyFont="1" applyBorder="1" applyAlignment="1">
      <alignment horizontal="right" vertical="center"/>
    </xf>
    <xf numFmtId="0" fontId="3" fillId="3" borderId="6" xfId="1" applyFont="1" applyFill="1" applyBorder="1" applyAlignment="1">
      <alignment horizontal="left" vertical="center"/>
    </xf>
    <xf numFmtId="0" fontId="3" fillId="0" borderId="9" xfId="1" applyFont="1" applyBorder="1" applyAlignment="1">
      <alignment horizontal="right" vertical="center"/>
    </xf>
    <xf numFmtId="0" fontId="3" fillId="0" borderId="7" xfId="1" applyFont="1" applyBorder="1" applyAlignment="1">
      <alignment horizontal="left" vertical="center"/>
    </xf>
    <xf numFmtId="164" fontId="3" fillId="4" borderId="5" xfId="1" applyNumberFormat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3" fillId="5" borderId="2" xfId="1" applyFont="1" applyFill="1" applyBorder="1" applyAlignment="1">
      <alignment horizontal="left" vertical="center"/>
    </xf>
    <xf numFmtId="0" fontId="3" fillId="3" borderId="0" xfId="1" applyFont="1" applyFill="1" applyAlignment="1">
      <alignment horizontal="left" vertical="center"/>
    </xf>
    <xf numFmtId="164" fontId="0" fillId="0" borderId="0" xfId="0" applyNumberFormat="1" applyAlignment="1" applyProtection="1">
      <alignment horizontal="center"/>
      <protection locked="0"/>
    </xf>
    <xf numFmtId="0" fontId="9" fillId="6" borderId="0" xfId="1" applyFont="1" applyFill="1" applyAlignment="1" applyProtection="1">
      <alignment horizontal="left" vertical="center"/>
      <protection locked="0"/>
    </xf>
    <xf numFmtId="0" fontId="3" fillId="6" borderId="0" xfId="1" applyFont="1" applyFill="1" applyAlignment="1" applyProtection="1">
      <alignment horizontal="left" vertical="center"/>
      <protection locked="0"/>
    </xf>
    <xf numFmtId="0" fontId="3" fillId="6" borderId="2" xfId="1" applyFont="1" applyFill="1" applyBorder="1" applyAlignment="1" applyProtection="1">
      <alignment horizontal="left" vertical="center"/>
      <protection locked="0"/>
    </xf>
    <xf numFmtId="0" fontId="3" fillId="6" borderId="6" xfId="1" applyFont="1" applyFill="1" applyBorder="1" applyAlignment="1" applyProtection="1">
      <alignment horizontal="left" vertical="center"/>
      <protection locked="0"/>
    </xf>
    <xf numFmtId="0" fontId="3" fillId="6" borderId="7" xfId="1" applyFont="1" applyFill="1" applyBorder="1" applyAlignment="1" applyProtection="1">
      <alignment horizontal="left" vertical="center"/>
      <protection locked="0"/>
    </xf>
    <xf numFmtId="14" fontId="0" fillId="6" borderId="0" xfId="0" applyNumberFormat="1" applyFill="1" applyProtection="1">
      <protection locked="0"/>
    </xf>
    <xf numFmtId="0" fontId="0" fillId="0" borderId="11" xfId="0" applyBorder="1"/>
    <xf numFmtId="164" fontId="3" fillId="0" borderId="11" xfId="1" applyNumberFormat="1" applyFont="1" applyBorder="1" applyAlignment="1">
      <alignment horizontal="center" vertical="center"/>
    </xf>
    <xf numFmtId="164" fontId="8" fillId="0" borderId="1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4" fillId="8" borderId="1" xfId="1" applyFont="1" applyFill="1" applyBorder="1" applyAlignment="1">
      <alignment horizontal="right" vertical="center" wrapText="1"/>
    </xf>
    <xf numFmtId="0" fontId="4" fillId="8" borderId="5" xfId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  <xf numFmtId="4" fontId="4" fillId="8" borderId="2" xfId="1" applyNumberFormat="1" applyFont="1" applyFill="1" applyBorder="1" applyAlignment="1">
      <alignment horizontal="center" vertical="center" wrapText="1"/>
    </xf>
    <xf numFmtId="4" fontId="4" fillId="8" borderId="4" xfId="1" applyNumberFormat="1" applyFont="1" applyFill="1" applyBorder="1" applyAlignment="1">
      <alignment horizontal="center" vertical="center" wrapText="1"/>
    </xf>
    <xf numFmtId="164" fontId="4" fillId="8" borderId="2" xfId="1" applyNumberFormat="1" applyFont="1" applyFill="1" applyBorder="1" applyAlignment="1">
      <alignment horizontal="center" vertical="center" wrapText="1"/>
    </xf>
    <xf numFmtId="164" fontId="4" fillId="8" borderId="4" xfId="1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0" fillId="0" borderId="14" xfId="0" applyFont="1" applyBorder="1"/>
    <xf numFmtId="0" fontId="10" fillId="0" borderId="0" xfId="0" applyFont="1"/>
    <xf numFmtId="0" fontId="5" fillId="0" borderId="12" xfId="1" applyFont="1" applyBorder="1" applyAlignment="1">
      <alignment horizontal="left" vertical="center"/>
    </xf>
    <xf numFmtId="164" fontId="5" fillId="0" borderId="6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3" fontId="0" fillId="0" borderId="0" xfId="0" applyNumberFormat="1"/>
    <xf numFmtId="3" fontId="3" fillId="0" borderId="0" xfId="1" applyNumberFormat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4" fillId="8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/>
    </xf>
    <xf numFmtId="3" fontId="10" fillId="0" borderId="0" xfId="0" applyNumberFormat="1" applyFont="1"/>
    <xf numFmtId="3" fontId="0" fillId="0" borderId="11" xfId="0" applyNumberFormat="1" applyBorder="1"/>
    <xf numFmtId="4" fontId="5" fillId="0" borderId="13" xfId="1" applyNumberFormat="1" applyFont="1" applyBorder="1" applyAlignment="1">
      <alignment horizontal="right" vertical="center"/>
    </xf>
    <xf numFmtId="3" fontId="2" fillId="0" borderId="0" xfId="0" applyNumberFormat="1" applyFont="1"/>
    <xf numFmtId="3" fontId="5" fillId="0" borderId="0" xfId="0" applyNumberFormat="1" applyFont="1"/>
    <xf numFmtId="3" fontId="2" fillId="0" borderId="11" xfId="0" applyNumberFormat="1" applyFont="1" applyBorder="1"/>
    <xf numFmtId="164" fontId="3" fillId="6" borderId="2" xfId="1" applyNumberFormat="1" applyFont="1" applyFill="1" applyBorder="1" applyAlignment="1" applyProtection="1">
      <alignment horizontal="right" vertical="center"/>
      <protection locked="0"/>
    </xf>
    <xf numFmtId="165" fontId="0" fillId="0" borderId="0" xfId="0" applyNumberFormat="1" applyAlignment="1">
      <alignment horizontal="right"/>
    </xf>
    <xf numFmtId="3" fontId="3" fillId="0" borderId="2" xfId="1" applyNumberFormat="1" applyFont="1" applyBorder="1" applyAlignment="1">
      <alignment horizontal="right" vertical="center"/>
    </xf>
    <xf numFmtId="165" fontId="3" fillId="0" borderId="2" xfId="1" applyNumberFormat="1" applyFont="1" applyBorder="1" applyAlignment="1">
      <alignment horizontal="left" vertical="center"/>
    </xf>
    <xf numFmtId="165" fontId="0" fillId="0" borderId="0" xfId="0" applyNumberFormat="1" applyAlignment="1">
      <alignment horizontal="left"/>
    </xf>
    <xf numFmtId="165" fontId="3" fillId="3" borderId="2" xfId="1" applyNumberFormat="1" applyFont="1" applyFill="1" applyBorder="1" applyAlignment="1">
      <alignment horizontal="left" vertical="center"/>
    </xf>
    <xf numFmtId="165" fontId="3" fillId="0" borderId="7" xfId="1" applyNumberFormat="1" applyFont="1" applyBorder="1" applyAlignment="1">
      <alignment horizontal="left" vertical="center"/>
    </xf>
    <xf numFmtId="165" fontId="3" fillId="5" borderId="2" xfId="1" applyNumberFormat="1" applyFont="1" applyFill="1" applyBorder="1" applyAlignment="1">
      <alignment horizontal="left" vertical="center"/>
    </xf>
    <xf numFmtId="164" fontId="3" fillId="2" borderId="0" xfId="1" applyNumberFormat="1" applyFont="1" applyFill="1" applyAlignment="1">
      <alignment horizontal="center" vertical="center"/>
    </xf>
    <xf numFmtId="164" fontId="3" fillId="6" borderId="6" xfId="1" applyNumberFormat="1" applyFont="1" applyFill="1" applyBorder="1" applyAlignment="1" applyProtection="1">
      <alignment horizontal="right" vertical="center"/>
      <protection locked="0"/>
    </xf>
    <xf numFmtId="0" fontId="3" fillId="0" borderId="18" xfId="1" applyFont="1" applyBorder="1" applyAlignment="1">
      <alignment horizontal="right" vertical="center"/>
    </xf>
    <xf numFmtId="0" fontId="3" fillId="3" borderId="19" xfId="1" applyFont="1" applyFill="1" applyBorder="1" applyAlignment="1">
      <alignment horizontal="left" vertical="center"/>
    </xf>
    <xf numFmtId="3" fontId="3" fillId="0" borderId="6" xfId="1" applyNumberFormat="1" applyFont="1" applyBorder="1" applyAlignment="1">
      <alignment horizontal="center" vertical="center"/>
    </xf>
    <xf numFmtId="3" fontId="3" fillId="0" borderId="6" xfId="1" applyNumberFormat="1" applyFont="1" applyBorder="1" applyAlignment="1">
      <alignment horizontal="right" vertical="center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right" vertical="center"/>
    </xf>
    <xf numFmtId="0" fontId="0" fillId="6" borderId="0" xfId="0" applyFill="1" applyProtection="1">
      <protection locked="0"/>
    </xf>
    <xf numFmtId="0" fontId="6" fillId="6" borderId="0" xfId="1" applyFont="1" applyFill="1" applyAlignment="1" applyProtection="1">
      <alignment horizontal="center" vertical="center"/>
      <protection locked="0"/>
    </xf>
    <xf numFmtId="0" fontId="7" fillId="7" borderId="15" xfId="1" applyFont="1" applyFill="1" applyBorder="1" applyAlignment="1">
      <alignment horizontal="center" vertical="center"/>
    </xf>
    <xf numFmtId="0" fontId="7" fillId="7" borderId="16" xfId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/>
    </xf>
    <xf numFmtId="0" fontId="12" fillId="9" borderId="7" xfId="1" applyFont="1" applyFill="1" applyBorder="1" applyAlignment="1">
      <alignment horizontal="left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98666-BFB3-47C1-9A78-08B9524FE0AE}">
  <dimension ref="A1:C45"/>
  <sheetViews>
    <sheetView topLeftCell="A25" workbookViewId="0">
      <selection activeCell="B43" sqref="B43:B45"/>
    </sheetView>
  </sheetViews>
  <sheetFormatPr defaultRowHeight="14.4" x14ac:dyDescent="0.3"/>
  <cols>
    <col min="2" max="2" width="77.5546875" customWidth="1"/>
    <col min="3" max="3" width="36.33203125" style="65" customWidth="1"/>
  </cols>
  <sheetData>
    <row r="1" spans="1:3" x14ac:dyDescent="0.3">
      <c r="A1">
        <v>16280</v>
      </c>
      <c r="B1" t="s">
        <v>51</v>
      </c>
      <c r="C1" s="67">
        <v>7.8578749999999999</v>
      </c>
    </row>
    <row r="2" spans="1:3" x14ac:dyDescent="0.3">
      <c r="A2">
        <v>16177</v>
      </c>
      <c r="B2" t="s">
        <v>52</v>
      </c>
      <c r="C2" s="67">
        <v>1.1516250000000001</v>
      </c>
    </row>
    <row r="3" spans="1:3" x14ac:dyDescent="0.3">
      <c r="A3">
        <v>16298</v>
      </c>
      <c r="B3" s="13" t="s">
        <v>96</v>
      </c>
      <c r="C3" s="68">
        <v>1.1516250000000001</v>
      </c>
    </row>
    <row r="4" spans="1:3" x14ac:dyDescent="0.3">
      <c r="A4">
        <v>16132</v>
      </c>
      <c r="B4" t="s">
        <v>97</v>
      </c>
      <c r="C4" s="67">
        <v>0.56740999999999997</v>
      </c>
    </row>
    <row r="5" spans="1:3" x14ac:dyDescent="0.3">
      <c r="A5">
        <v>16148</v>
      </c>
      <c r="B5" t="s">
        <v>54</v>
      </c>
      <c r="C5" s="67">
        <v>0.14030000000000001</v>
      </c>
    </row>
    <row r="6" spans="1:3" x14ac:dyDescent="0.3">
      <c r="A6">
        <v>10403</v>
      </c>
      <c r="B6" t="s">
        <v>55</v>
      </c>
      <c r="C6" s="67">
        <v>0.27876000000000001</v>
      </c>
    </row>
    <row r="7" spans="1:3" x14ac:dyDescent="0.3">
      <c r="A7">
        <v>10404</v>
      </c>
      <c r="B7" t="s">
        <v>103</v>
      </c>
      <c r="C7" s="67">
        <v>3.5940000000000003</v>
      </c>
    </row>
    <row r="8" spans="1:3" x14ac:dyDescent="0.3">
      <c r="A8">
        <v>16149</v>
      </c>
      <c r="B8" t="s">
        <v>56</v>
      </c>
      <c r="C8" s="67">
        <v>5.5928571428571434</v>
      </c>
    </row>
    <row r="9" spans="1:3" x14ac:dyDescent="0.3">
      <c r="A9">
        <v>15214</v>
      </c>
      <c r="B9" t="s">
        <v>102</v>
      </c>
      <c r="C9" s="67">
        <v>3.5034000000000001</v>
      </c>
    </row>
    <row r="10" spans="1:3" x14ac:dyDescent="0.3">
      <c r="A10">
        <v>11248</v>
      </c>
      <c r="B10" t="s">
        <v>108</v>
      </c>
      <c r="C10" s="67">
        <v>3.2457499999999997</v>
      </c>
    </row>
    <row r="11" spans="1:3" x14ac:dyDescent="0.3">
      <c r="B11" t="s">
        <v>110</v>
      </c>
      <c r="C11" s="67"/>
    </row>
    <row r="12" spans="1:3" x14ac:dyDescent="0.3">
      <c r="A12">
        <v>11020</v>
      </c>
      <c r="B12" t="s">
        <v>57</v>
      </c>
      <c r="C12" s="69">
        <v>3.7034666666666669</v>
      </c>
    </row>
    <row r="13" spans="1:3" x14ac:dyDescent="0.3">
      <c r="A13">
        <v>16185</v>
      </c>
      <c r="B13" t="s">
        <v>98</v>
      </c>
      <c r="C13" s="69">
        <v>1.1793750000000001</v>
      </c>
    </row>
    <row r="14" spans="1:3" x14ac:dyDescent="0.3">
      <c r="A14">
        <v>16269</v>
      </c>
      <c r="B14" t="s">
        <v>58</v>
      </c>
      <c r="C14" s="69">
        <v>3.42</v>
      </c>
    </row>
    <row r="15" spans="1:3" x14ac:dyDescent="0.3">
      <c r="A15">
        <v>10911</v>
      </c>
      <c r="B15" t="s">
        <v>59</v>
      </c>
      <c r="C15" s="69">
        <v>1.4838</v>
      </c>
    </row>
    <row r="16" spans="1:3" x14ac:dyDescent="0.3">
      <c r="A16">
        <v>10904</v>
      </c>
      <c r="B16" t="s">
        <v>99</v>
      </c>
      <c r="C16" s="67">
        <v>3</v>
      </c>
    </row>
    <row r="17" spans="1:3" x14ac:dyDescent="0.3">
      <c r="A17">
        <v>16140</v>
      </c>
      <c r="B17" t="s">
        <v>60</v>
      </c>
      <c r="C17" s="69">
        <v>1.0914999999999999</v>
      </c>
    </row>
    <row r="18" spans="1:3" x14ac:dyDescent="0.3">
      <c r="A18">
        <v>10903</v>
      </c>
      <c r="B18" t="s">
        <v>61</v>
      </c>
      <c r="C18" s="67">
        <v>1.4693999999999998</v>
      </c>
    </row>
    <row r="19" spans="1:3" x14ac:dyDescent="0.3">
      <c r="A19">
        <v>10900</v>
      </c>
      <c r="B19" t="s">
        <v>62</v>
      </c>
      <c r="C19" s="69">
        <v>12.62256</v>
      </c>
    </row>
    <row r="20" spans="1:3" x14ac:dyDescent="0.3">
      <c r="A20">
        <v>16178</v>
      </c>
      <c r="B20" t="s">
        <v>63</v>
      </c>
      <c r="C20" s="69">
        <v>12.62256</v>
      </c>
    </row>
    <row r="21" spans="1:3" x14ac:dyDescent="0.3">
      <c r="A21">
        <v>10250</v>
      </c>
      <c r="B21" t="s">
        <v>64</v>
      </c>
      <c r="C21" s="69">
        <v>2.28125</v>
      </c>
    </row>
    <row r="22" spans="1:3" x14ac:dyDescent="0.3">
      <c r="A22">
        <v>11007</v>
      </c>
      <c r="B22" s="18" t="s">
        <v>94</v>
      </c>
      <c r="C22" s="68">
        <v>3.041666666666667</v>
      </c>
    </row>
    <row r="23" spans="1:3" x14ac:dyDescent="0.3">
      <c r="A23">
        <v>10117</v>
      </c>
      <c r="B23" t="s">
        <v>65</v>
      </c>
      <c r="C23" s="69">
        <v>5.9932499999999997</v>
      </c>
    </row>
    <row r="24" spans="1:3" x14ac:dyDescent="0.3">
      <c r="A24">
        <v>16187</v>
      </c>
      <c r="B24" t="s">
        <v>66</v>
      </c>
      <c r="C24" s="70">
        <v>2.2567187499999997</v>
      </c>
    </row>
    <row r="25" spans="1:3" x14ac:dyDescent="0.3">
      <c r="A25">
        <v>14102</v>
      </c>
      <c r="B25" t="s">
        <v>67</v>
      </c>
      <c r="C25" s="67">
        <v>2.45025</v>
      </c>
    </row>
    <row r="26" spans="1:3" x14ac:dyDescent="0.3">
      <c r="A26">
        <v>16252</v>
      </c>
      <c r="B26" t="s">
        <v>68</v>
      </c>
      <c r="C26" s="67">
        <v>2.42875</v>
      </c>
    </row>
    <row r="27" spans="1:3" x14ac:dyDescent="0.3">
      <c r="A27">
        <v>10123</v>
      </c>
      <c r="B27" t="s">
        <v>69</v>
      </c>
      <c r="C27" s="67">
        <v>0.88675000000000004</v>
      </c>
    </row>
    <row r="28" spans="1:3" x14ac:dyDescent="0.3">
      <c r="A28">
        <v>16279</v>
      </c>
      <c r="B28" t="s">
        <v>70</v>
      </c>
      <c r="C28" s="67">
        <v>1.6500000000000001</v>
      </c>
    </row>
    <row r="29" spans="1:3" x14ac:dyDescent="0.3">
      <c r="A29">
        <v>16356</v>
      </c>
      <c r="B29" t="s">
        <v>109</v>
      </c>
      <c r="C29" s="67">
        <v>0.80174999999999996</v>
      </c>
    </row>
    <row r="30" spans="1:3" x14ac:dyDescent="0.3">
      <c r="A30">
        <v>10321</v>
      </c>
      <c r="B30" t="s">
        <v>71</v>
      </c>
      <c r="C30" s="67">
        <v>1.7040000000000002</v>
      </c>
    </row>
    <row r="31" spans="1:3" x14ac:dyDescent="0.3">
      <c r="A31">
        <v>10910</v>
      </c>
      <c r="B31" t="s">
        <v>72</v>
      </c>
      <c r="C31" s="69">
        <v>2.1432000000000002</v>
      </c>
    </row>
    <row r="32" spans="1:3" x14ac:dyDescent="0.3">
      <c r="A32">
        <v>10910</v>
      </c>
      <c r="B32" t="s">
        <v>73</v>
      </c>
      <c r="C32" s="67">
        <v>2.1432000000000002</v>
      </c>
    </row>
    <row r="33" spans="1:3" x14ac:dyDescent="0.3">
      <c r="A33">
        <v>16256</v>
      </c>
      <c r="B33" t="s">
        <v>74</v>
      </c>
      <c r="C33" s="67">
        <v>0.44456380952380942</v>
      </c>
    </row>
    <row r="34" spans="1:3" x14ac:dyDescent="0.3">
      <c r="B34" t="s">
        <v>111</v>
      </c>
      <c r="C34" s="67"/>
    </row>
    <row r="35" spans="1:3" x14ac:dyDescent="0.3">
      <c r="A35">
        <v>16157</v>
      </c>
      <c r="B35" t="s">
        <v>75</v>
      </c>
      <c r="C35" s="67">
        <v>3.399</v>
      </c>
    </row>
    <row r="36" spans="1:3" x14ac:dyDescent="0.3">
      <c r="A36">
        <v>16158</v>
      </c>
      <c r="B36" t="s">
        <v>76</v>
      </c>
      <c r="C36" s="70">
        <v>3.2630399999999997</v>
      </c>
    </row>
    <row r="37" spans="1:3" x14ac:dyDescent="0.3">
      <c r="B37" t="s">
        <v>112</v>
      </c>
      <c r="C37" s="70"/>
    </row>
    <row r="38" spans="1:3" x14ac:dyDescent="0.3">
      <c r="A38">
        <v>16179</v>
      </c>
      <c r="B38" t="s">
        <v>77</v>
      </c>
      <c r="C38" s="71">
        <v>3.2703749999999996</v>
      </c>
    </row>
    <row r="39" spans="1:3" x14ac:dyDescent="0.3">
      <c r="A39">
        <v>11401</v>
      </c>
      <c r="B39" t="s">
        <v>78</v>
      </c>
      <c r="C39" s="67">
        <v>0.97250000000000003</v>
      </c>
    </row>
    <row r="40" spans="1:3" x14ac:dyDescent="0.3">
      <c r="A40">
        <v>16131</v>
      </c>
      <c r="B40" t="s">
        <v>79</v>
      </c>
      <c r="C40" s="67">
        <v>6.7850000000000001</v>
      </c>
    </row>
    <row r="41" spans="1:3" x14ac:dyDescent="0.3">
      <c r="A41">
        <v>16180</v>
      </c>
      <c r="B41" t="s">
        <v>80</v>
      </c>
      <c r="C41" s="67">
        <v>6.5549999999999997</v>
      </c>
    </row>
    <row r="42" spans="1:3" x14ac:dyDescent="0.3">
      <c r="A42">
        <v>11400</v>
      </c>
      <c r="B42" t="s">
        <v>81</v>
      </c>
      <c r="C42" s="68">
        <v>5.5774999999999997</v>
      </c>
    </row>
    <row r="43" spans="1:3" x14ac:dyDescent="0.3">
      <c r="B43" t="s">
        <v>113</v>
      </c>
    </row>
    <row r="44" spans="1:3" x14ac:dyDescent="0.3">
      <c r="B44" t="s">
        <v>114</v>
      </c>
    </row>
    <row r="45" spans="1:3" x14ac:dyDescent="0.3">
      <c r="B45" t="s">
        <v>115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66"/>
  <sheetViews>
    <sheetView tabSelected="1" topLeftCell="A35" zoomScaleNormal="100" workbookViewId="0">
      <selection activeCell="P55" sqref="P55"/>
    </sheetView>
  </sheetViews>
  <sheetFormatPr defaultColWidth="9.109375" defaultRowHeight="14.4" x14ac:dyDescent="0.3"/>
  <cols>
    <col min="1" max="1" width="6" style="2" customWidth="1"/>
    <col min="2" max="2" width="25.88671875" style="2" hidden="1" customWidth="1"/>
    <col min="3" max="3" width="74.44140625" customWidth="1"/>
    <col min="4" max="6" width="8.88671875" hidden="1" customWidth="1"/>
    <col min="7" max="7" width="36.88671875" customWidth="1"/>
    <col min="8" max="8" width="10.33203125" style="53" hidden="1" customWidth="1"/>
    <col min="9" max="9" width="13.21875" style="61" customWidth="1"/>
    <col min="10" max="10" width="9.88671875" customWidth="1"/>
    <col min="11" max="11" width="0" hidden="1" customWidth="1"/>
    <col min="12" max="12" width="0" style="1" hidden="1" customWidth="1"/>
    <col min="13" max="13" width="15.77734375" hidden="1" customWidth="1"/>
    <col min="14" max="14" width="17.33203125" customWidth="1"/>
    <col min="15" max="15" width="15.6640625" style="3" customWidth="1"/>
    <col min="16" max="16" width="21.88671875" style="3" customWidth="1"/>
  </cols>
  <sheetData>
    <row r="3" spans="1:16" ht="18" x14ac:dyDescent="0.3">
      <c r="A3" s="4"/>
      <c r="B3" s="4"/>
      <c r="C3" s="28" t="s">
        <v>0</v>
      </c>
      <c r="D3" s="5"/>
      <c r="E3" s="5"/>
      <c r="F3" s="5"/>
      <c r="G3" s="5"/>
      <c r="H3" s="54"/>
      <c r="I3" s="54"/>
      <c r="J3" s="6"/>
      <c r="K3" s="7"/>
      <c r="L3" s="7"/>
      <c r="M3" s="8" t="s">
        <v>1</v>
      </c>
    </row>
    <row r="4" spans="1:16" ht="18" x14ac:dyDescent="0.35">
      <c r="A4" s="4"/>
      <c r="B4" s="4"/>
      <c r="C4" s="29"/>
      <c r="D4" s="5"/>
      <c r="E4" s="5"/>
      <c r="F4" s="5"/>
      <c r="G4" s="5"/>
      <c r="H4" s="54"/>
      <c r="I4" s="54"/>
      <c r="J4" s="6"/>
      <c r="K4" s="7"/>
      <c r="L4" s="7"/>
      <c r="M4" s="7"/>
      <c r="P4" s="9" t="s">
        <v>116</v>
      </c>
    </row>
    <row r="5" spans="1:16" x14ac:dyDescent="0.3">
      <c r="A5" s="4"/>
      <c r="B5" s="4"/>
      <c r="C5" s="29"/>
      <c r="D5" s="5"/>
      <c r="E5" s="5"/>
      <c r="F5" s="5"/>
      <c r="G5" s="5"/>
      <c r="H5" s="54"/>
      <c r="I5" s="54"/>
      <c r="J5" s="6"/>
      <c r="K5" s="7"/>
      <c r="L5" s="7"/>
      <c r="M5" s="7"/>
    </row>
    <row r="6" spans="1:16" x14ac:dyDescent="0.3">
      <c r="A6" s="4"/>
      <c r="B6" s="4"/>
      <c r="C6" s="29"/>
      <c r="D6" s="5"/>
      <c r="E6" s="5"/>
      <c r="F6" s="5"/>
      <c r="G6" s="5"/>
      <c r="H6" s="54"/>
      <c r="I6" s="54"/>
      <c r="J6" s="6"/>
      <c r="K6" s="7"/>
      <c r="L6" s="7"/>
      <c r="M6" s="7"/>
    </row>
    <row r="7" spans="1:16" x14ac:dyDescent="0.3">
      <c r="A7" s="4"/>
      <c r="B7" s="4"/>
      <c r="C7" s="10" t="s">
        <v>2</v>
      </c>
      <c r="D7" s="10"/>
      <c r="E7" s="10"/>
      <c r="F7" s="10"/>
      <c r="G7" s="10"/>
      <c r="H7" s="55"/>
      <c r="I7" s="55"/>
      <c r="J7" s="6"/>
      <c r="K7" s="7"/>
      <c r="L7" s="7"/>
      <c r="M7" s="7"/>
    </row>
    <row r="8" spans="1:16" x14ac:dyDescent="0.3">
      <c r="A8" s="4"/>
      <c r="B8" s="4"/>
      <c r="C8" s="5" t="s">
        <v>3</v>
      </c>
      <c r="D8" s="5"/>
      <c r="E8" s="5"/>
      <c r="F8" s="5"/>
      <c r="G8" s="5"/>
      <c r="H8" s="54"/>
      <c r="I8" s="54"/>
      <c r="J8" s="6"/>
      <c r="K8" s="7"/>
      <c r="L8" s="7"/>
      <c r="M8" s="7"/>
    </row>
    <row r="9" spans="1:16" x14ac:dyDescent="0.3">
      <c r="A9" s="4"/>
      <c r="B9" s="4"/>
      <c r="C9" s="5" t="s">
        <v>4</v>
      </c>
      <c r="D9" s="5"/>
      <c r="E9" s="5"/>
      <c r="F9" s="5"/>
      <c r="G9" s="5"/>
      <c r="H9" s="54"/>
      <c r="I9" s="54"/>
      <c r="J9" s="6"/>
      <c r="K9" s="7"/>
      <c r="L9" s="7"/>
      <c r="M9" s="7"/>
    </row>
    <row r="10" spans="1:16" x14ac:dyDescent="0.3">
      <c r="A10" s="4"/>
      <c r="B10" s="4"/>
      <c r="C10" s="5"/>
      <c r="D10" s="5"/>
      <c r="E10" s="5"/>
      <c r="F10" s="5"/>
      <c r="G10" s="5"/>
      <c r="H10" s="54"/>
      <c r="I10" s="54"/>
      <c r="J10" s="6"/>
      <c r="K10" s="7"/>
      <c r="L10" s="7"/>
      <c r="M10" s="7"/>
    </row>
    <row r="11" spans="1:16" ht="21" x14ac:dyDescent="0.3">
      <c r="A11" s="4"/>
      <c r="B11" s="4"/>
      <c r="C11" s="11" t="s">
        <v>5</v>
      </c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</row>
    <row r="12" spans="1:16" ht="9" customHeight="1" thickBot="1" x14ac:dyDescent="0.35">
      <c r="A12" s="4"/>
      <c r="B12" s="4"/>
      <c r="C12" s="5"/>
      <c r="D12" s="5"/>
      <c r="E12" s="5"/>
      <c r="F12" s="5"/>
      <c r="G12" s="5"/>
      <c r="H12" s="54"/>
      <c r="I12" s="54"/>
      <c r="J12" s="6"/>
      <c r="K12" s="7"/>
      <c r="L12" s="7"/>
      <c r="M12" s="7"/>
    </row>
    <row r="13" spans="1:16" ht="28.5" customHeight="1" thickTop="1" x14ac:dyDescent="0.3">
      <c r="A13" s="82" t="s">
        <v>83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4"/>
    </row>
    <row r="14" spans="1:16" ht="41.25" customHeight="1" x14ac:dyDescent="0.3">
      <c r="A14" s="38" t="s">
        <v>44</v>
      </c>
      <c r="B14" s="39" t="s">
        <v>50</v>
      </c>
      <c r="C14" s="40" t="s">
        <v>6</v>
      </c>
      <c r="D14" s="40" t="s">
        <v>7</v>
      </c>
      <c r="E14" s="40" t="s">
        <v>8</v>
      </c>
      <c r="F14" s="40" t="s">
        <v>43</v>
      </c>
      <c r="G14" s="40" t="s">
        <v>47</v>
      </c>
      <c r="H14" s="56" t="s">
        <v>90</v>
      </c>
      <c r="I14" s="56" t="s">
        <v>91</v>
      </c>
      <c r="J14" s="40" t="s">
        <v>9</v>
      </c>
      <c r="K14" s="41" t="s">
        <v>33</v>
      </c>
      <c r="L14" s="41" t="s">
        <v>34</v>
      </c>
      <c r="M14" s="42" t="s">
        <v>10</v>
      </c>
      <c r="N14" s="40" t="s">
        <v>45</v>
      </c>
      <c r="O14" s="43" t="s">
        <v>46</v>
      </c>
      <c r="P14" s="44" t="s">
        <v>84</v>
      </c>
    </row>
    <row r="15" spans="1:16" x14ac:dyDescent="0.3">
      <c r="A15" s="79" t="s">
        <v>11</v>
      </c>
      <c r="B15" s="12">
        <v>16280</v>
      </c>
      <c r="C15" s="13" t="s">
        <v>51</v>
      </c>
      <c r="D15" s="13">
        <v>10</v>
      </c>
      <c r="E15" s="13">
        <v>10</v>
      </c>
      <c r="F15" s="13">
        <v>10</v>
      </c>
      <c r="G15" s="30"/>
      <c r="H15" s="57">
        <v>20</v>
      </c>
      <c r="I15" s="66">
        <v>30</v>
      </c>
      <c r="J15" s="14" t="s">
        <v>35</v>
      </c>
      <c r="K15" s="15"/>
      <c r="L15" s="16"/>
      <c r="M15" s="17"/>
      <c r="N15" s="64"/>
      <c r="O15" s="51">
        <f>+N15*1.095</f>
        <v>0</v>
      </c>
      <c r="P15" s="52">
        <f>+I15*O15</f>
        <v>0</v>
      </c>
    </row>
    <row r="16" spans="1:16" x14ac:dyDescent="0.3">
      <c r="A16" s="79" t="s">
        <v>36</v>
      </c>
      <c r="B16" s="12">
        <v>16177</v>
      </c>
      <c r="C16" s="13" t="s">
        <v>52</v>
      </c>
      <c r="D16" s="13">
        <v>50</v>
      </c>
      <c r="E16" s="13">
        <v>50</v>
      </c>
      <c r="F16" s="13">
        <v>300</v>
      </c>
      <c r="G16" s="30"/>
      <c r="H16" s="57">
        <v>100</v>
      </c>
      <c r="I16" s="66">
        <v>100</v>
      </c>
      <c r="J16" s="14" t="s">
        <v>35</v>
      </c>
      <c r="K16" s="15"/>
      <c r="L16" s="16"/>
      <c r="M16" s="17"/>
      <c r="N16" s="64"/>
      <c r="O16" s="51">
        <f t="shared" ref="O16:O61" si="0">+N16*1.095</f>
        <v>0</v>
      </c>
      <c r="P16" s="52">
        <f t="shared" ref="P16:P61" si="1">+I16*O16</f>
        <v>0</v>
      </c>
    </row>
    <row r="17" spans="1:16" x14ac:dyDescent="0.3">
      <c r="A17" s="79" t="s">
        <v>12</v>
      </c>
      <c r="B17" s="12"/>
      <c r="C17" s="13" t="s">
        <v>96</v>
      </c>
      <c r="D17" s="13"/>
      <c r="E17" s="13"/>
      <c r="F17" s="13"/>
      <c r="G17" s="30"/>
      <c r="H17" s="57">
        <v>30</v>
      </c>
      <c r="I17" s="66">
        <f t="shared" ref="I17:I48" si="2">+H17*2</f>
        <v>60</v>
      </c>
      <c r="J17" s="14" t="s">
        <v>35</v>
      </c>
      <c r="K17" s="15"/>
      <c r="L17" s="16"/>
      <c r="M17" s="17"/>
      <c r="N17" s="64"/>
      <c r="O17" s="51">
        <f t="shared" si="0"/>
        <v>0</v>
      </c>
      <c r="P17" s="52">
        <f t="shared" si="1"/>
        <v>0</v>
      </c>
    </row>
    <row r="18" spans="1:16" x14ac:dyDescent="0.3">
      <c r="A18" s="79" t="s">
        <v>13</v>
      </c>
      <c r="B18" s="12"/>
      <c r="C18" s="13" t="s">
        <v>121</v>
      </c>
      <c r="D18" s="13"/>
      <c r="E18" s="13"/>
      <c r="F18" s="13"/>
      <c r="G18" s="30"/>
      <c r="H18" s="57"/>
      <c r="I18" s="66">
        <v>50</v>
      </c>
      <c r="J18" s="14" t="s">
        <v>35</v>
      </c>
      <c r="K18" s="15"/>
      <c r="L18" s="16"/>
      <c r="M18" s="17"/>
      <c r="N18" s="64"/>
      <c r="O18" s="51">
        <f t="shared" ref="O18" si="3">+N18*1.095</f>
        <v>0</v>
      </c>
      <c r="P18" s="52">
        <f t="shared" ref="P18" si="4">+I18*O18</f>
        <v>0</v>
      </c>
    </row>
    <row r="19" spans="1:16" x14ac:dyDescent="0.3">
      <c r="A19" s="79" t="s">
        <v>14</v>
      </c>
      <c r="B19" s="12">
        <v>16132</v>
      </c>
      <c r="C19" s="13" t="s">
        <v>53</v>
      </c>
      <c r="D19" s="13">
        <v>200</v>
      </c>
      <c r="E19" s="13">
        <v>200</v>
      </c>
      <c r="F19" s="13">
        <v>200</v>
      </c>
      <c r="G19" s="30"/>
      <c r="H19" s="57">
        <v>2000</v>
      </c>
      <c r="I19" s="66">
        <f t="shared" si="2"/>
        <v>4000</v>
      </c>
      <c r="J19" s="14" t="s">
        <v>35</v>
      </c>
      <c r="K19" s="15"/>
      <c r="L19" s="16"/>
      <c r="M19" s="17"/>
      <c r="N19" s="64"/>
      <c r="O19" s="51">
        <f t="shared" si="0"/>
        <v>0</v>
      </c>
      <c r="P19" s="52">
        <f t="shared" si="1"/>
        <v>0</v>
      </c>
    </row>
    <row r="20" spans="1:16" ht="29.25" customHeight="1" x14ac:dyDescent="0.3">
      <c r="A20" s="79" t="s">
        <v>15</v>
      </c>
      <c r="B20" s="12">
        <v>16148</v>
      </c>
      <c r="C20" s="37" t="s">
        <v>54</v>
      </c>
      <c r="D20" s="13">
        <v>1000</v>
      </c>
      <c r="E20" s="13">
        <v>1000</v>
      </c>
      <c r="F20" s="13">
        <v>1000</v>
      </c>
      <c r="G20" s="30"/>
      <c r="H20" s="57">
        <v>8500</v>
      </c>
      <c r="I20" s="66">
        <v>20000</v>
      </c>
      <c r="J20" s="14" t="s">
        <v>35</v>
      </c>
      <c r="K20" s="15"/>
      <c r="L20" s="16"/>
      <c r="M20" s="17"/>
      <c r="N20" s="64"/>
      <c r="O20" s="51">
        <f t="shared" si="0"/>
        <v>0</v>
      </c>
      <c r="P20" s="52">
        <f t="shared" si="1"/>
        <v>0</v>
      </c>
    </row>
    <row r="21" spans="1:16" ht="29.25" customHeight="1" x14ac:dyDescent="0.3">
      <c r="A21" s="79" t="s">
        <v>16</v>
      </c>
      <c r="B21" s="12">
        <v>10403</v>
      </c>
      <c r="C21" s="37" t="s">
        <v>55</v>
      </c>
      <c r="D21" s="13">
        <v>0</v>
      </c>
      <c r="E21" s="13">
        <v>500</v>
      </c>
      <c r="F21" s="13">
        <v>500</v>
      </c>
      <c r="G21" s="30"/>
      <c r="H21" s="57">
        <v>1500</v>
      </c>
      <c r="I21" s="66">
        <v>2200</v>
      </c>
      <c r="J21" s="14" t="s">
        <v>35</v>
      </c>
      <c r="K21" s="15"/>
      <c r="L21" s="16"/>
      <c r="M21" s="17"/>
      <c r="N21" s="64"/>
      <c r="O21" s="51">
        <f t="shared" si="0"/>
        <v>0</v>
      </c>
      <c r="P21" s="52">
        <f t="shared" si="1"/>
        <v>0</v>
      </c>
    </row>
    <row r="22" spans="1:16" ht="29.25" customHeight="1" x14ac:dyDescent="0.3">
      <c r="A22" s="79" t="s">
        <v>17</v>
      </c>
      <c r="B22" s="12">
        <v>10404</v>
      </c>
      <c r="C22" s="37" t="s">
        <v>104</v>
      </c>
      <c r="D22" s="13"/>
      <c r="E22" s="13">
        <v>70</v>
      </c>
      <c r="F22" s="13">
        <v>30</v>
      </c>
      <c r="G22" s="30"/>
      <c r="H22" s="57">
        <v>80</v>
      </c>
      <c r="I22" s="66">
        <v>20</v>
      </c>
      <c r="J22" s="14" t="s">
        <v>35</v>
      </c>
      <c r="K22" s="15"/>
      <c r="L22" s="16"/>
      <c r="M22" s="17"/>
      <c r="N22" s="64"/>
      <c r="O22" s="51">
        <f t="shared" si="0"/>
        <v>0</v>
      </c>
      <c r="P22" s="52">
        <f t="shared" si="1"/>
        <v>0</v>
      </c>
    </row>
    <row r="23" spans="1:16" ht="19.2" customHeight="1" x14ac:dyDescent="0.3">
      <c r="A23" s="79" t="s">
        <v>37</v>
      </c>
      <c r="B23" s="12">
        <v>16149</v>
      </c>
      <c r="C23" s="37" t="s">
        <v>56</v>
      </c>
      <c r="D23" s="13">
        <v>5</v>
      </c>
      <c r="E23" s="13">
        <v>15</v>
      </c>
      <c r="F23" s="13">
        <v>60</v>
      </c>
      <c r="G23" s="30"/>
      <c r="H23" s="57">
        <v>50</v>
      </c>
      <c r="I23" s="66">
        <v>50</v>
      </c>
      <c r="J23" s="14" t="s">
        <v>35</v>
      </c>
      <c r="K23" s="15"/>
      <c r="L23" s="16"/>
      <c r="M23" s="17"/>
      <c r="N23" s="64"/>
      <c r="O23" s="51">
        <f t="shared" si="0"/>
        <v>0</v>
      </c>
      <c r="P23" s="52">
        <f t="shared" si="1"/>
        <v>0</v>
      </c>
    </row>
    <row r="24" spans="1:16" ht="19.2" customHeight="1" x14ac:dyDescent="0.3">
      <c r="A24" s="79" t="s">
        <v>18</v>
      </c>
      <c r="B24" s="12"/>
      <c r="C24" s="37" t="s">
        <v>101</v>
      </c>
      <c r="D24" s="13"/>
      <c r="E24" s="13"/>
      <c r="F24" s="13"/>
      <c r="G24" s="30"/>
      <c r="H24" s="57"/>
      <c r="I24" s="66">
        <v>200</v>
      </c>
      <c r="J24" s="14" t="s">
        <v>35</v>
      </c>
      <c r="K24" s="15"/>
      <c r="L24" s="16"/>
      <c r="M24" s="17"/>
      <c r="N24" s="64"/>
      <c r="O24" s="51">
        <f t="shared" si="0"/>
        <v>0</v>
      </c>
      <c r="P24" s="52">
        <f t="shared" si="1"/>
        <v>0</v>
      </c>
    </row>
    <row r="25" spans="1:16" ht="19.2" customHeight="1" x14ac:dyDescent="0.3">
      <c r="A25" s="79" t="s">
        <v>19</v>
      </c>
      <c r="B25" s="12"/>
      <c r="C25" s="37" t="s">
        <v>105</v>
      </c>
      <c r="D25" s="13"/>
      <c r="E25" s="13"/>
      <c r="F25" s="13"/>
      <c r="G25" s="30"/>
      <c r="H25" s="57"/>
      <c r="I25" s="66">
        <v>100</v>
      </c>
      <c r="J25" s="14" t="s">
        <v>35</v>
      </c>
      <c r="K25" s="15"/>
      <c r="L25" s="16"/>
      <c r="M25" s="17"/>
      <c r="N25" s="64"/>
      <c r="O25" s="51">
        <f t="shared" si="0"/>
        <v>0</v>
      </c>
      <c r="P25" s="52">
        <f t="shared" si="1"/>
        <v>0</v>
      </c>
    </row>
    <row r="26" spans="1:16" ht="19.2" customHeight="1" x14ac:dyDescent="0.3">
      <c r="A26" s="79" t="s">
        <v>20</v>
      </c>
      <c r="B26" s="12"/>
      <c r="C26" s="37" t="s">
        <v>110</v>
      </c>
      <c r="D26" s="13"/>
      <c r="E26" s="13"/>
      <c r="F26" s="13"/>
      <c r="G26" s="30"/>
      <c r="H26" s="57"/>
      <c r="I26" s="66">
        <v>100</v>
      </c>
      <c r="J26" s="14" t="s">
        <v>35</v>
      </c>
      <c r="K26" s="15"/>
      <c r="L26" s="16"/>
      <c r="M26" s="17"/>
      <c r="N26" s="64"/>
      <c r="O26" s="51">
        <f t="shared" si="0"/>
        <v>0</v>
      </c>
      <c r="P26" s="52">
        <f t="shared" si="1"/>
        <v>0</v>
      </c>
    </row>
    <row r="27" spans="1:16" x14ac:dyDescent="0.3">
      <c r="A27" s="79" t="s">
        <v>21</v>
      </c>
      <c r="B27" s="12">
        <v>11020</v>
      </c>
      <c r="C27" s="18" t="s">
        <v>131</v>
      </c>
      <c r="D27" s="18">
        <v>0</v>
      </c>
      <c r="E27" s="18">
        <v>20</v>
      </c>
      <c r="F27" s="18">
        <v>30</v>
      </c>
      <c r="G27" s="30"/>
      <c r="H27" s="57">
        <v>10</v>
      </c>
      <c r="I27" s="66">
        <f t="shared" si="2"/>
        <v>20</v>
      </c>
      <c r="J27" s="14" t="s">
        <v>35</v>
      </c>
      <c r="K27" s="15"/>
      <c r="L27" s="16"/>
      <c r="M27" s="17"/>
      <c r="N27" s="64"/>
      <c r="O27" s="51">
        <f t="shared" si="0"/>
        <v>0</v>
      </c>
      <c r="P27" s="52">
        <f t="shared" si="1"/>
        <v>0</v>
      </c>
    </row>
    <row r="28" spans="1:16" x14ac:dyDescent="0.3">
      <c r="A28" s="79" t="s">
        <v>22</v>
      </c>
      <c r="B28" s="12">
        <v>16185</v>
      </c>
      <c r="C28" s="18" t="s">
        <v>92</v>
      </c>
      <c r="D28" s="18">
        <v>30</v>
      </c>
      <c r="E28" s="18">
        <v>40</v>
      </c>
      <c r="F28" s="18">
        <v>30</v>
      </c>
      <c r="G28" s="30"/>
      <c r="H28" s="57">
        <v>120</v>
      </c>
      <c r="I28" s="66">
        <v>200</v>
      </c>
      <c r="J28" s="14" t="s">
        <v>35</v>
      </c>
      <c r="K28" s="15"/>
      <c r="L28" s="16"/>
      <c r="M28" s="17"/>
      <c r="N28" s="64"/>
      <c r="O28" s="51">
        <f t="shared" si="0"/>
        <v>0</v>
      </c>
      <c r="P28" s="52">
        <f t="shared" si="1"/>
        <v>0</v>
      </c>
    </row>
    <row r="29" spans="1:16" x14ac:dyDescent="0.3">
      <c r="A29" s="79" t="s">
        <v>23</v>
      </c>
      <c r="B29" s="12">
        <v>16269</v>
      </c>
      <c r="C29" s="18" t="s">
        <v>58</v>
      </c>
      <c r="D29" s="18">
        <v>30</v>
      </c>
      <c r="E29" s="18">
        <v>40</v>
      </c>
      <c r="F29" s="18">
        <v>30</v>
      </c>
      <c r="G29" s="30"/>
      <c r="H29" s="57">
        <f t="shared" ref="H29:H33" si="5">+D29+E29+F29</f>
        <v>100</v>
      </c>
      <c r="I29" s="66">
        <v>300</v>
      </c>
      <c r="J29" s="14" t="s">
        <v>35</v>
      </c>
      <c r="K29" s="15"/>
      <c r="L29" s="16"/>
      <c r="M29" s="17"/>
      <c r="N29" s="64"/>
      <c r="O29" s="51">
        <f t="shared" si="0"/>
        <v>0</v>
      </c>
      <c r="P29" s="52">
        <f t="shared" si="1"/>
        <v>0</v>
      </c>
    </row>
    <row r="30" spans="1:16" x14ac:dyDescent="0.3">
      <c r="A30" s="79" t="s">
        <v>24</v>
      </c>
      <c r="B30" s="12">
        <v>10911</v>
      </c>
      <c r="C30" s="18" t="s">
        <v>59</v>
      </c>
      <c r="D30" s="18">
        <v>1000</v>
      </c>
      <c r="E30" s="18">
        <v>500</v>
      </c>
      <c r="F30" s="18">
        <v>500</v>
      </c>
      <c r="G30" s="30"/>
      <c r="H30" s="57">
        <v>1500</v>
      </c>
      <c r="I30" s="66">
        <v>2100</v>
      </c>
      <c r="J30" s="14" t="s">
        <v>35</v>
      </c>
      <c r="K30" s="15"/>
      <c r="L30" s="16"/>
      <c r="M30" s="17"/>
      <c r="N30" s="64"/>
      <c r="O30" s="51">
        <f t="shared" si="0"/>
        <v>0</v>
      </c>
      <c r="P30" s="52">
        <f t="shared" si="1"/>
        <v>0</v>
      </c>
    </row>
    <row r="31" spans="1:16" x14ac:dyDescent="0.3">
      <c r="A31" s="79" t="s">
        <v>38</v>
      </c>
      <c r="B31" s="12">
        <v>10904</v>
      </c>
      <c r="C31" s="13" t="s">
        <v>99</v>
      </c>
      <c r="D31" s="13">
        <v>40</v>
      </c>
      <c r="E31" s="13">
        <v>140</v>
      </c>
      <c r="F31" s="13">
        <v>50</v>
      </c>
      <c r="G31" s="30"/>
      <c r="H31" s="57">
        <v>250</v>
      </c>
      <c r="I31" s="66">
        <v>800</v>
      </c>
      <c r="J31" s="14" t="s">
        <v>35</v>
      </c>
      <c r="K31" s="15"/>
      <c r="L31" s="16"/>
      <c r="M31" s="17"/>
      <c r="N31" s="64"/>
      <c r="O31" s="51">
        <f t="shared" si="0"/>
        <v>0</v>
      </c>
      <c r="P31" s="52">
        <f t="shared" si="1"/>
        <v>0</v>
      </c>
    </row>
    <row r="32" spans="1:16" x14ac:dyDescent="0.3">
      <c r="A32" s="79" t="s">
        <v>25</v>
      </c>
      <c r="B32" s="12">
        <v>16140</v>
      </c>
      <c r="C32" s="18" t="s">
        <v>60</v>
      </c>
      <c r="D32" s="18">
        <v>50</v>
      </c>
      <c r="E32" s="18">
        <v>100</v>
      </c>
      <c r="F32" s="18">
        <v>50</v>
      </c>
      <c r="G32" s="30"/>
      <c r="H32" s="57">
        <v>100</v>
      </c>
      <c r="I32" s="66">
        <v>100</v>
      </c>
      <c r="J32" s="14" t="s">
        <v>35</v>
      </c>
      <c r="K32" s="15"/>
      <c r="L32" s="16"/>
      <c r="M32" s="17"/>
      <c r="N32" s="64"/>
      <c r="O32" s="51">
        <f t="shared" si="0"/>
        <v>0</v>
      </c>
      <c r="P32" s="52">
        <f t="shared" si="1"/>
        <v>0</v>
      </c>
    </row>
    <row r="33" spans="1:16" x14ac:dyDescent="0.3">
      <c r="A33" s="79" t="s">
        <v>26</v>
      </c>
      <c r="B33" s="12">
        <v>10903</v>
      </c>
      <c r="C33" s="13" t="s">
        <v>61</v>
      </c>
      <c r="D33" s="13">
        <v>400</v>
      </c>
      <c r="E33" s="13">
        <v>800</v>
      </c>
      <c r="F33" s="13">
        <v>400</v>
      </c>
      <c r="G33" s="30"/>
      <c r="H33" s="57">
        <f t="shared" si="5"/>
        <v>1600</v>
      </c>
      <c r="I33" s="66">
        <v>2100</v>
      </c>
      <c r="J33" s="14" t="s">
        <v>35</v>
      </c>
      <c r="K33" s="15"/>
      <c r="L33" s="16"/>
      <c r="M33" s="17"/>
      <c r="N33" s="64"/>
      <c r="O33" s="51">
        <f t="shared" si="0"/>
        <v>0</v>
      </c>
      <c r="P33" s="52">
        <f t="shared" si="1"/>
        <v>0</v>
      </c>
    </row>
    <row r="34" spans="1:16" x14ac:dyDescent="0.3">
      <c r="A34" s="79" t="s">
        <v>27</v>
      </c>
      <c r="B34" s="12">
        <v>10900</v>
      </c>
      <c r="C34" s="18" t="s">
        <v>62</v>
      </c>
      <c r="D34" s="18">
        <v>20</v>
      </c>
      <c r="E34" s="18">
        <v>80</v>
      </c>
      <c r="F34" s="18">
        <v>100</v>
      </c>
      <c r="G34" s="30"/>
      <c r="H34" s="57">
        <v>80</v>
      </c>
      <c r="I34" s="66">
        <v>200</v>
      </c>
      <c r="J34" s="14" t="s">
        <v>35</v>
      </c>
      <c r="K34" s="15"/>
      <c r="L34" s="16"/>
      <c r="M34" s="17"/>
      <c r="N34" s="64"/>
      <c r="O34" s="51">
        <f t="shared" si="0"/>
        <v>0</v>
      </c>
      <c r="P34" s="52">
        <f t="shared" si="1"/>
        <v>0</v>
      </c>
    </row>
    <row r="35" spans="1:16" x14ac:dyDescent="0.3">
      <c r="A35" s="79" t="s">
        <v>39</v>
      </c>
      <c r="B35" s="12">
        <v>16178</v>
      </c>
      <c r="C35" s="18" t="s">
        <v>63</v>
      </c>
      <c r="D35" s="18">
        <v>30</v>
      </c>
      <c r="E35" s="18">
        <v>40</v>
      </c>
      <c r="F35" s="18">
        <v>30</v>
      </c>
      <c r="G35" s="30"/>
      <c r="H35" s="57">
        <v>80</v>
      </c>
      <c r="I35" s="66">
        <v>100</v>
      </c>
      <c r="J35" s="14" t="s">
        <v>35</v>
      </c>
      <c r="K35" s="15"/>
      <c r="L35" s="16"/>
      <c r="M35" s="17"/>
      <c r="N35" s="64"/>
      <c r="O35" s="51">
        <f t="shared" si="0"/>
        <v>0</v>
      </c>
      <c r="P35" s="52">
        <f t="shared" si="1"/>
        <v>0</v>
      </c>
    </row>
    <row r="36" spans="1:16" x14ac:dyDescent="0.3">
      <c r="A36" s="79" t="s">
        <v>40</v>
      </c>
      <c r="B36" s="12">
        <v>10250</v>
      </c>
      <c r="C36" s="18" t="s">
        <v>64</v>
      </c>
      <c r="D36" s="18">
        <v>30</v>
      </c>
      <c r="E36" s="18">
        <v>40</v>
      </c>
      <c r="F36" s="18">
        <v>30</v>
      </c>
      <c r="G36" s="30"/>
      <c r="H36" s="57">
        <v>50</v>
      </c>
      <c r="I36" s="66">
        <v>150</v>
      </c>
      <c r="J36" s="14" t="s">
        <v>35</v>
      </c>
      <c r="K36" s="15"/>
      <c r="L36" s="16"/>
      <c r="M36" s="17"/>
      <c r="N36" s="64"/>
      <c r="O36" s="51">
        <f t="shared" si="0"/>
        <v>0</v>
      </c>
      <c r="P36" s="52">
        <f>+I36*O36</f>
        <v>0</v>
      </c>
    </row>
    <row r="37" spans="1:16" x14ac:dyDescent="0.3">
      <c r="A37" s="79" t="s">
        <v>28</v>
      </c>
      <c r="B37" s="19"/>
      <c r="C37" s="18" t="s">
        <v>132</v>
      </c>
      <c r="D37" s="20"/>
      <c r="E37" s="20"/>
      <c r="F37" s="20"/>
      <c r="G37" s="30"/>
      <c r="H37" s="57">
        <v>40</v>
      </c>
      <c r="I37" s="66">
        <v>50</v>
      </c>
      <c r="J37" s="14" t="s">
        <v>35</v>
      </c>
      <c r="K37" s="15"/>
      <c r="L37" s="16"/>
      <c r="M37" s="17"/>
      <c r="N37" s="64"/>
      <c r="O37" s="51">
        <f t="shared" si="0"/>
        <v>0</v>
      </c>
      <c r="P37" s="52">
        <f t="shared" ref="P37:P40" si="6">+I37*O37</f>
        <v>0</v>
      </c>
    </row>
    <row r="38" spans="1:16" x14ac:dyDescent="0.3">
      <c r="A38" s="79" t="s">
        <v>41</v>
      </c>
      <c r="B38" s="19">
        <v>10117</v>
      </c>
      <c r="C38" s="18" t="s">
        <v>65</v>
      </c>
      <c r="D38" s="20">
        <v>10</v>
      </c>
      <c r="E38" s="20">
        <v>20</v>
      </c>
      <c r="F38" s="20">
        <v>10</v>
      </c>
      <c r="G38" s="30"/>
      <c r="H38" s="57">
        <v>50</v>
      </c>
      <c r="I38" s="66">
        <v>120</v>
      </c>
      <c r="J38" s="14" t="s">
        <v>35</v>
      </c>
      <c r="K38" s="15"/>
      <c r="L38" s="16"/>
      <c r="M38" s="17"/>
      <c r="N38" s="64"/>
      <c r="O38" s="51">
        <f t="shared" si="0"/>
        <v>0</v>
      </c>
      <c r="P38" s="52">
        <f t="shared" si="6"/>
        <v>0</v>
      </c>
    </row>
    <row r="39" spans="1:16" x14ac:dyDescent="0.3">
      <c r="A39" s="79" t="s">
        <v>29</v>
      </c>
      <c r="B39" s="74"/>
      <c r="C39" s="85" t="s">
        <v>120</v>
      </c>
      <c r="D39" s="75"/>
      <c r="E39" s="75"/>
      <c r="F39" s="75"/>
      <c r="G39" s="32"/>
      <c r="H39" s="57"/>
      <c r="I39" s="66">
        <v>100</v>
      </c>
      <c r="J39" s="14" t="s">
        <v>35</v>
      </c>
      <c r="K39" s="15"/>
      <c r="L39" s="16"/>
      <c r="M39" s="17"/>
      <c r="N39" s="64"/>
      <c r="O39" s="64"/>
      <c r="P39" s="52">
        <f t="shared" ref="P39" si="7">+I39*O39</f>
        <v>0</v>
      </c>
    </row>
    <row r="40" spans="1:16" x14ac:dyDescent="0.3">
      <c r="A40" s="79" t="s">
        <v>30</v>
      </c>
      <c r="B40" s="21">
        <v>16187</v>
      </c>
      <c r="C40" s="22" t="s">
        <v>133</v>
      </c>
      <c r="D40" s="22">
        <v>40</v>
      </c>
      <c r="E40" s="22">
        <v>40</v>
      </c>
      <c r="F40" s="22">
        <v>40</v>
      </c>
      <c r="G40" s="32"/>
      <c r="H40" s="57">
        <v>170</v>
      </c>
      <c r="I40" s="66">
        <v>400</v>
      </c>
      <c r="J40" s="14" t="s">
        <v>35</v>
      </c>
      <c r="K40" s="15"/>
      <c r="L40" s="16"/>
      <c r="M40" s="17"/>
      <c r="N40" s="64"/>
      <c r="O40" s="51">
        <f t="shared" si="0"/>
        <v>0</v>
      </c>
      <c r="P40" s="52">
        <f t="shared" si="6"/>
        <v>0</v>
      </c>
    </row>
    <row r="41" spans="1:16" x14ac:dyDescent="0.3">
      <c r="A41" s="79" t="s">
        <v>31</v>
      </c>
      <c r="B41" s="12">
        <v>14102</v>
      </c>
      <c r="C41" s="13" t="s">
        <v>100</v>
      </c>
      <c r="D41" s="13">
        <v>30</v>
      </c>
      <c r="E41" s="13">
        <v>40</v>
      </c>
      <c r="F41" s="13">
        <v>30</v>
      </c>
      <c r="G41" s="30"/>
      <c r="H41" s="57">
        <v>160</v>
      </c>
      <c r="I41" s="66">
        <v>300</v>
      </c>
      <c r="J41" s="14" t="s">
        <v>35</v>
      </c>
      <c r="K41" s="15"/>
      <c r="L41" s="16"/>
      <c r="M41" s="17"/>
      <c r="N41" s="64"/>
      <c r="O41" s="51">
        <f t="shared" si="0"/>
        <v>0</v>
      </c>
      <c r="P41" s="52">
        <f t="shared" si="1"/>
        <v>0</v>
      </c>
    </row>
    <row r="42" spans="1:16" x14ac:dyDescent="0.3">
      <c r="A42" s="79" t="s">
        <v>42</v>
      </c>
      <c r="B42" s="12">
        <v>16252</v>
      </c>
      <c r="C42" s="13" t="s">
        <v>68</v>
      </c>
      <c r="D42" s="13">
        <v>60</v>
      </c>
      <c r="E42" s="13">
        <v>60</v>
      </c>
      <c r="F42" s="13">
        <v>80</v>
      </c>
      <c r="G42" s="30"/>
      <c r="H42" s="57">
        <v>90</v>
      </c>
      <c r="I42" s="66">
        <v>100</v>
      </c>
      <c r="J42" s="14" t="s">
        <v>35</v>
      </c>
      <c r="K42" s="15"/>
      <c r="L42" s="16"/>
      <c r="M42" s="17"/>
      <c r="N42" s="64"/>
      <c r="O42" s="51">
        <f t="shared" si="0"/>
        <v>0</v>
      </c>
      <c r="P42" s="52">
        <f t="shared" si="1"/>
        <v>0</v>
      </c>
    </row>
    <row r="43" spans="1:16" x14ac:dyDescent="0.3">
      <c r="A43" s="79" t="s">
        <v>32</v>
      </c>
      <c r="B43" s="12">
        <v>10123</v>
      </c>
      <c r="C43" s="13" t="s">
        <v>69</v>
      </c>
      <c r="D43" s="13">
        <v>60</v>
      </c>
      <c r="E43" s="13">
        <v>60</v>
      </c>
      <c r="F43" s="13">
        <v>80</v>
      </c>
      <c r="G43" s="30"/>
      <c r="H43" s="57">
        <v>60</v>
      </c>
      <c r="I43" s="66">
        <v>160</v>
      </c>
      <c r="J43" s="14" t="s">
        <v>35</v>
      </c>
      <c r="K43" s="23"/>
      <c r="L43" s="16"/>
      <c r="M43" s="17"/>
      <c r="N43" s="64"/>
      <c r="O43" s="51">
        <f t="shared" si="0"/>
        <v>0</v>
      </c>
      <c r="P43" s="52">
        <f t="shared" si="1"/>
        <v>0</v>
      </c>
    </row>
    <row r="44" spans="1:16" x14ac:dyDescent="0.3">
      <c r="A44" s="79" t="s">
        <v>85</v>
      </c>
      <c r="B44" s="12">
        <v>16279</v>
      </c>
      <c r="C44" s="13" t="s">
        <v>70</v>
      </c>
      <c r="D44" s="13">
        <v>50</v>
      </c>
      <c r="E44" s="13">
        <v>50</v>
      </c>
      <c r="F44" s="13">
        <v>50</v>
      </c>
      <c r="G44" s="30"/>
      <c r="H44" s="57">
        <v>100</v>
      </c>
      <c r="I44" s="66">
        <v>150</v>
      </c>
      <c r="J44" s="14" t="s">
        <v>35</v>
      </c>
      <c r="K44" s="23"/>
      <c r="L44" s="16"/>
      <c r="M44" s="17"/>
      <c r="N44" s="64"/>
      <c r="O44" s="51">
        <f t="shared" si="0"/>
        <v>0</v>
      </c>
      <c r="P44" s="52">
        <f t="shared" si="1"/>
        <v>0</v>
      </c>
    </row>
    <row r="45" spans="1:16" x14ac:dyDescent="0.3">
      <c r="A45" s="79" t="s">
        <v>86</v>
      </c>
      <c r="B45" s="12"/>
      <c r="C45" s="13" t="s">
        <v>109</v>
      </c>
      <c r="D45" s="13"/>
      <c r="E45" s="13"/>
      <c r="F45" s="13"/>
      <c r="G45" s="30"/>
      <c r="H45" s="57"/>
      <c r="I45" s="66">
        <v>300</v>
      </c>
      <c r="J45" s="14" t="s">
        <v>35</v>
      </c>
      <c r="K45" s="23"/>
      <c r="L45" s="16"/>
      <c r="M45" s="17"/>
      <c r="N45" s="64"/>
      <c r="O45" s="51">
        <f t="shared" si="0"/>
        <v>0</v>
      </c>
      <c r="P45" s="52">
        <f t="shared" si="1"/>
        <v>0</v>
      </c>
    </row>
    <row r="46" spans="1:16" x14ac:dyDescent="0.3">
      <c r="A46" s="79" t="s">
        <v>87</v>
      </c>
      <c r="B46" s="12">
        <v>10321</v>
      </c>
      <c r="C46" s="13" t="s">
        <v>71</v>
      </c>
      <c r="D46" s="13">
        <v>60</v>
      </c>
      <c r="E46" s="13">
        <v>60</v>
      </c>
      <c r="F46" s="13">
        <v>80</v>
      </c>
      <c r="G46" s="30"/>
      <c r="H46" s="57">
        <v>500</v>
      </c>
      <c r="I46" s="66">
        <v>800</v>
      </c>
      <c r="J46" s="14" t="s">
        <v>35</v>
      </c>
      <c r="K46" s="15"/>
      <c r="L46" s="16"/>
      <c r="M46" s="17"/>
      <c r="N46" s="64"/>
      <c r="O46" s="51">
        <f t="shared" si="0"/>
        <v>0</v>
      </c>
      <c r="P46" s="52">
        <f t="shared" si="1"/>
        <v>0</v>
      </c>
    </row>
    <row r="47" spans="1:16" x14ac:dyDescent="0.3">
      <c r="A47" s="79" t="s">
        <v>88</v>
      </c>
      <c r="B47" s="12">
        <v>10910</v>
      </c>
      <c r="C47" s="85" t="s">
        <v>72</v>
      </c>
      <c r="D47" s="13">
        <v>60</v>
      </c>
      <c r="E47" s="13">
        <v>60</v>
      </c>
      <c r="F47" s="13">
        <v>80</v>
      </c>
      <c r="G47" s="30"/>
      <c r="H47" s="57">
        <v>500</v>
      </c>
      <c r="I47" s="66">
        <v>800</v>
      </c>
      <c r="J47" s="14" t="s">
        <v>35</v>
      </c>
      <c r="K47" s="15"/>
      <c r="L47" s="16"/>
      <c r="M47" s="17"/>
      <c r="N47" s="64"/>
      <c r="O47" s="64"/>
      <c r="P47" s="52">
        <f t="shared" si="1"/>
        <v>0</v>
      </c>
    </row>
    <row r="48" spans="1:16" x14ac:dyDescent="0.3">
      <c r="A48" s="79" t="s">
        <v>89</v>
      </c>
      <c r="B48" s="12">
        <v>10910</v>
      </c>
      <c r="C48" s="85" t="s">
        <v>73</v>
      </c>
      <c r="D48" s="18">
        <v>200</v>
      </c>
      <c r="E48" s="18">
        <v>200</v>
      </c>
      <c r="F48" s="18">
        <v>300</v>
      </c>
      <c r="G48" s="30"/>
      <c r="H48" s="57">
        <v>400</v>
      </c>
      <c r="I48" s="66">
        <f t="shared" si="2"/>
        <v>800</v>
      </c>
      <c r="J48" s="14" t="s">
        <v>35</v>
      </c>
      <c r="K48" s="15"/>
      <c r="L48" s="16"/>
      <c r="M48" s="17"/>
      <c r="N48" s="64"/>
      <c r="O48" s="64"/>
      <c r="P48" s="52">
        <f t="shared" si="1"/>
        <v>0</v>
      </c>
    </row>
    <row r="49" spans="1:16" x14ac:dyDescent="0.3">
      <c r="A49" s="79" t="s">
        <v>93</v>
      </c>
      <c r="B49" s="12">
        <v>16256</v>
      </c>
      <c r="C49" s="13" t="s">
        <v>74</v>
      </c>
      <c r="D49" s="13">
        <v>1000</v>
      </c>
      <c r="E49" s="13">
        <v>500</v>
      </c>
      <c r="F49" s="13">
        <v>500</v>
      </c>
      <c r="G49" s="30"/>
      <c r="H49" s="57">
        <v>1200</v>
      </c>
      <c r="I49" s="66">
        <v>3000</v>
      </c>
      <c r="J49" s="14" t="s">
        <v>35</v>
      </c>
      <c r="K49" s="15"/>
      <c r="L49" s="16"/>
      <c r="M49" s="17"/>
      <c r="N49" s="64"/>
      <c r="O49" s="51">
        <f t="shared" si="0"/>
        <v>0</v>
      </c>
      <c r="P49" s="52">
        <f t="shared" si="1"/>
        <v>0</v>
      </c>
    </row>
    <row r="50" spans="1:16" x14ac:dyDescent="0.3">
      <c r="A50" s="79" t="s">
        <v>95</v>
      </c>
      <c r="B50" s="12"/>
      <c r="C50" s="13" t="s">
        <v>111</v>
      </c>
      <c r="D50" s="13"/>
      <c r="E50" s="13"/>
      <c r="F50" s="13"/>
      <c r="G50" s="30"/>
      <c r="H50" s="57"/>
      <c r="I50" s="66">
        <v>100</v>
      </c>
      <c r="J50" s="14" t="s">
        <v>35</v>
      </c>
      <c r="K50" s="15"/>
      <c r="L50" s="16"/>
      <c r="M50" s="17"/>
      <c r="N50" s="64"/>
      <c r="O50" s="51">
        <f>+N50*1.095</f>
        <v>0</v>
      </c>
      <c r="P50" s="52">
        <f t="shared" si="1"/>
        <v>0</v>
      </c>
    </row>
    <row r="51" spans="1:16" x14ac:dyDescent="0.3">
      <c r="A51" s="79" t="s">
        <v>106</v>
      </c>
      <c r="B51" s="12">
        <v>16157</v>
      </c>
      <c r="C51" s="13" t="s">
        <v>75</v>
      </c>
      <c r="D51" s="13">
        <v>20</v>
      </c>
      <c r="E51" s="13">
        <v>10</v>
      </c>
      <c r="F51" s="13">
        <v>20</v>
      </c>
      <c r="G51" s="30"/>
      <c r="H51" s="57">
        <v>60</v>
      </c>
      <c r="I51" s="66">
        <v>100</v>
      </c>
      <c r="J51" s="14" t="s">
        <v>35</v>
      </c>
      <c r="K51" s="15"/>
      <c r="L51" s="16"/>
      <c r="M51" s="17"/>
      <c r="N51" s="64"/>
      <c r="O51" s="51">
        <f t="shared" si="0"/>
        <v>0</v>
      </c>
      <c r="P51" s="52">
        <f t="shared" si="1"/>
        <v>0</v>
      </c>
    </row>
    <row r="52" spans="1:16" x14ac:dyDescent="0.3">
      <c r="A52" s="79" t="s">
        <v>107</v>
      </c>
      <c r="B52" s="19">
        <v>16158</v>
      </c>
      <c r="C52" s="13" t="s">
        <v>76</v>
      </c>
      <c r="D52" s="24">
        <v>20</v>
      </c>
      <c r="E52" s="24">
        <v>20</v>
      </c>
      <c r="F52" s="24">
        <v>10</v>
      </c>
      <c r="G52" s="31"/>
      <c r="H52" s="57">
        <v>60</v>
      </c>
      <c r="I52" s="66">
        <v>200</v>
      </c>
      <c r="J52" s="14" t="s">
        <v>35</v>
      </c>
      <c r="K52" s="15"/>
      <c r="L52" s="16"/>
      <c r="M52" s="17"/>
      <c r="N52" s="64"/>
      <c r="O52" s="51">
        <f t="shared" si="0"/>
        <v>0</v>
      </c>
      <c r="P52" s="52">
        <f t="shared" si="1"/>
        <v>0</v>
      </c>
    </row>
    <row r="53" spans="1:16" x14ac:dyDescent="0.3">
      <c r="A53" s="79" t="s">
        <v>122</v>
      </c>
      <c r="B53" s="19"/>
      <c r="C53" s="22" t="s">
        <v>112</v>
      </c>
      <c r="D53" s="24"/>
      <c r="E53" s="24"/>
      <c r="F53" s="24"/>
      <c r="G53" s="31"/>
      <c r="H53" s="57"/>
      <c r="I53" s="66">
        <v>200</v>
      </c>
      <c r="J53" s="14" t="s">
        <v>35</v>
      </c>
      <c r="K53" s="15"/>
      <c r="L53" s="16"/>
      <c r="M53" s="17"/>
      <c r="N53" s="64"/>
      <c r="O53" s="51">
        <f t="shared" si="0"/>
        <v>0</v>
      </c>
      <c r="P53" s="52">
        <f t="shared" si="1"/>
        <v>0</v>
      </c>
    </row>
    <row r="54" spans="1:16" x14ac:dyDescent="0.3">
      <c r="A54" s="79" t="s">
        <v>123</v>
      </c>
      <c r="B54" s="12">
        <v>16179</v>
      </c>
      <c r="C54" s="22" t="s">
        <v>77</v>
      </c>
      <c r="D54" s="13">
        <v>30</v>
      </c>
      <c r="E54" s="13">
        <v>30</v>
      </c>
      <c r="F54" s="13">
        <v>40</v>
      </c>
      <c r="G54" s="30"/>
      <c r="H54" s="57">
        <v>30</v>
      </c>
      <c r="I54" s="66">
        <v>60</v>
      </c>
      <c r="J54" s="14" t="s">
        <v>35</v>
      </c>
      <c r="K54" s="15"/>
      <c r="L54" s="16"/>
      <c r="M54" s="17"/>
      <c r="N54" s="64"/>
      <c r="O54" s="51">
        <f t="shared" si="0"/>
        <v>0</v>
      </c>
      <c r="P54" s="52">
        <f t="shared" si="1"/>
        <v>0</v>
      </c>
    </row>
    <row r="55" spans="1:16" x14ac:dyDescent="0.3">
      <c r="A55" s="79" t="s">
        <v>124</v>
      </c>
      <c r="B55" s="12">
        <v>10401</v>
      </c>
      <c r="C55" s="25" t="s">
        <v>78</v>
      </c>
      <c r="D55" s="25">
        <v>100</v>
      </c>
      <c r="E55" s="25">
        <v>200</v>
      </c>
      <c r="F55" s="18">
        <v>100</v>
      </c>
      <c r="G55" s="30"/>
      <c r="H55" s="57">
        <v>500</v>
      </c>
      <c r="I55" s="66">
        <v>400</v>
      </c>
      <c r="J55" s="14" t="s">
        <v>35</v>
      </c>
      <c r="K55" s="15"/>
      <c r="L55" s="16"/>
      <c r="M55" s="17"/>
      <c r="N55" s="64"/>
      <c r="O55" s="51">
        <f t="shared" si="0"/>
        <v>0</v>
      </c>
      <c r="P55" s="52">
        <f t="shared" si="1"/>
        <v>0</v>
      </c>
    </row>
    <row r="56" spans="1:16" x14ac:dyDescent="0.3">
      <c r="A56" s="79" t="s">
        <v>125</v>
      </c>
      <c r="B56" s="12">
        <v>16131</v>
      </c>
      <c r="C56" s="13" t="s">
        <v>79</v>
      </c>
      <c r="D56" s="13">
        <v>200</v>
      </c>
      <c r="E56" s="13">
        <v>100</v>
      </c>
      <c r="F56" s="13">
        <v>100</v>
      </c>
      <c r="G56" s="30"/>
      <c r="H56" s="57">
        <v>350</v>
      </c>
      <c r="I56" s="66">
        <v>500</v>
      </c>
      <c r="J56" s="14" t="s">
        <v>35</v>
      </c>
      <c r="K56" s="15"/>
      <c r="L56" s="16"/>
      <c r="M56" s="17"/>
      <c r="N56" s="64"/>
      <c r="O56" s="51">
        <f t="shared" si="0"/>
        <v>0</v>
      </c>
      <c r="P56" s="52">
        <f t="shared" si="1"/>
        <v>0</v>
      </c>
    </row>
    <row r="57" spans="1:16" x14ac:dyDescent="0.3">
      <c r="A57" s="79" t="s">
        <v>126</v>
      </c>
      <c r="B57" s="12">
        <v>16180</v>
      </c>
      <c r="C57" s="13" t="s">
        <v>80</v>
      </c>
      <c r="D57" s="13">
        <v>30</v>
      </c>
      <c r="E57" s="13">
        <v>30</v>
      </c>
      <c r="F57" s="13">
        <v>40</v>
      </c>
      <c r="G57" s="30"/>
      <c r="H57" s="57">
        <v>80</v>
      </c>
      <c r="I57" s="66">
        <v>200</v>
      </c>
      <c r="J57" s="14" t="s">
        <v>35</v>
      </c>
      <c r="K57" s="15"/>
      <c r="L57" s="16"/>
      <c r="M57" s="17"/>
      <c r="N57" s="64"/>
      <c r="O57" s="51">
        <f t="shared" si="0"/>
        <v>0</v>
      </c>
      <c r="P57" s="52">
        <f t="shared" si="1"/>
        <v>0</v>
      </c>
    </row>
    <row r="58" spans="1:16" x14ac:dyDescent="0.3">
      <c r="A58" s="79" t="s">
        <v>127</v>
      </c>
      <c r="B58" s="19">
        <v>11400</v>
      </c>
      <c r="C58" s="24" t="s">
        <v>81</v>
      </c>
      <c r="D58" s="24">
        <v>40</v>
      </c>
      <c r="E58" s="24">
        <v>50</v>
      </c>
      <c r="F58" s="24">
        <v>40</v>
      </c>
      <c r="G58" s="31"/>
      <c r="H58" s="76">
        <v>220</v>
      </c>
      <c r="I58" s="77">
        <v>450</v>
      </c>
      <c r="J58" s="78" t="s">
        <v>35</v>
      </c>
      <c r="K58" s="15"/>
      <c r="L58" s="16"/>
      <c r="M58" s="17"/>
      <c r="N58" s="64"/>
      <c r="O58" s="51">
        <f t="shared" si="0"/>
        <v>0</v>
      </c>
      <c r="P58" s="52">
        <f t="shared" si="1"/>
        <v>0</v>
      </c>
    </row>
    <row r="59" spans="1:16" x14ac:dyDescent="0.3">
      <c r="A59" s="79" t="s">
        <v>128</v>
      </c>
      <c r="B59" s="4"/>
      <c r="C59" s="13" t="s">
        <v>117</v>
      </c>
      <c r="D59" s="13"/>
      <c r="E59" s="13"/>
      <c r="F59" s="13"/>
      <c r="G59" s="30"/>
      <c r="H59" s="57"/>
      <c r="I59" s="66">
        <v>100</v>
      </c>
      <c r="J59" s="14" t="s">
        <v>35</v>
      </c>
      <c r="K59" s="72"/>
      <c r="L59" s="7"/>
      <c r="M59" s="7"/>
      <c r="N59" s="73"/>
      <c r="O59" s="51">
        <f t="shared" si="0"/>
        <v>0</v>
      </c>
      <c r="P59" s="52">
        <f t="shared" si="1"/>
        <v>0</v>
      </c>
    </row>
    <row r="60" spans="1:16" x14ac:dyDescent="0.3">
      <c r="A60" s="79" t="s">
        <v>129</v>
      </c>
      <c r="B60" s="4"/>
      <c r="C60" s="13" t="s">
        <v>118</v>
      </c>
      <c r="D60" s="13"/>
      <c r="E60" s="13"/>
      <c r="F60" s="13"/>
      <c r="G60" s="30"/>
      <c r="H60" s="57"/>
      <c r="I60" s="66">
        <v>100</v>
      </c>
      <c r="J60" s="14" t="s">
        <v>35</v>
      </c>
      <c r="K60" s="72"/>
      <c r="L60" s="7"/>
      <c r="M60" s="7"/>
      <c r="N60" s="73"/>
      <c r="O60" s="51">
        <f t="shared" si="0"/>
        <v>0</v>
      </c>
      <c r="P60" s="52">
        <f t="shared" si="1"/>
        <v>0</v>
      </c>
    </row>
    <row r="61" spans="1:16" x14ac:dyDescent="0.3">
      <c r="A61" s="79" t="s">
        <v>130</v>
      </c>
      <c r="B61" s="4"/>
      <c r="C61" s="13" t="s">
        <v>119</v>
      </c>
      <c r="D61" s="13"/>
      <c r="E61" s="13"/>
      <c r="F61" s="13"/>
      <c r="G61" s="30"/>
      <c r="H61" s="57"/>
      <c r="I61" s="66">
        <v>100</v>
      </c>
      <c r="J61" s="14" t="s">
        <v>35</v>
      </c>
      <c r="K61" s="72"/>
      <c r="L61" s="7"/>
      <c r="M61" s="7"/>
      <c r="N61" s="73"/>
      <c r="O61" s="51">
        <f t="shared" si="0"/>
        <v>0</v>
      </c>
      <c r="P61" s="52">
        <f t="shared" si="1"/>
        <v>0</v>
      </c>
    </row>
    <row r="62" spans="1:16" s="48" customFormat="1" ht="20.25" customHeight="1" thickBot="1" x14ac:dyDescent="0.4">
      <c r="A62" s="45"/>
      <c r="B62" s="46"/>
      <c r="C62" s="47" t="s">
        <v>82</v>
      </c>
      <c r="H62" s="58"/>
      <c r="I62" s="62"/>
      <c r="L62" s="9"/>
      <c r="N62" s="49"/>
      <c r="O62" s="50"/>
      <c r="P62" s="60">
        <f>SUM(P15:P61)</f>
        <v>0</v>
      </c>
    </row>
    <row r="63" spans="1:16" ht="16.2" thickTop="1" x14ac:dyDescent="0.3">
      <c r="D63" s="34"/>
      <c r="E63" s="34"/>
      <c r="F63" s="34"/>
      <c r="G63" s="34"/>
      <c r="H63" s="59"/>
      <c r="I63" s="63"/>
      <c r="J63" s="34"/>
      <c r="N63" s="5"/>
      <c r="O63" s="35"/>
      <c r="P63" s="36"/>
    </row>
    <row r="64" spans="1:16" x14ac:dyDescent="0.3">
      <c r="C64" s="26" t="s">
        <v>48</v>
      </c>
      <c r="N64" t="s">
        <v>49</v>
      </c>
    </row>
    <row r="65" spans="3:16" x14ac:dyDescent="0.3">
      <c r="C65" s="33"/>
      <c r="N65" s="80"/>
      <c r="O65" s="80"/>
      <c r="P65" s="80"/>
    </row>
    <row r="66" spans="3:16" x14ac:dyDescent="0.3">
      <c r="O66" s="27"/>
    </row>
  </sheetData>
  <sheetProtection algorithmName="SHA-512" hashValue="Js9Uv2nr09mUV6jSCgLeOanHtsRtQ/xRBXTf++WJOx5d+aEDARVD6sDXrlqGo/we7jGLbKjc/AoJaAJzTygYkw==" saltValue="No1hn63W9c+HlmbCR2AWcQ==" spinCount="100000" sheet="1" objects="1" scenarios="1"/>
  <mergeCells count="3">
    <mergeCell ref="N65:P65"/>
    <mergeCell ref="D11:O11"/>
    <mergeCell ref="A13:P13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UVOZ</vt:lpstr>
      <vt:lpstr>Predračun</vt:lpstr>
      <vt:lpstr>Predračun!Področje_tiskanja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Tanja Mavri</cp:lastModifiedBy>
  <cp:lastPrinted>2021-12-23T08:46:52Z</cp:lastPrinted>
  <dcterms:created xsi:type="dcterms:W3CDTF">2012-02-14T12:18:32Z</dcterms:created>
  <dcterms:modified xsi:type="dcterms:W3CDTF">2025-12-15T10:24:49Z</dcterms:modified>
</cp:coreProperties>
</file>